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-1140" yWindow="0" windowWidth="20730" windowHeight="11760" tabRatio="500"/>
  </bookViews>
  <sheets>
    <sheet name="Offer" sheetId="1" r:id="rId1"/>
  </sheets>
  <definedNames>
    <definedName name="_xlnm._FilterDatabase" localSheetId="0" hidden="1">Offer!$C$12:$AF$255</definedName>
  </definedName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E255" i="1" l="1"/>
  <c r="AE254" i="1"/>
  <c r="AE253" i="1"/>
  <c r="AE252" i="1"/>
  <c r="AE251" i="1"/>
  <c r="AE250" i="1"/>
  <c r="AE249" i="1"/>
  <c r="AE248" i="1"/>
  <c r="AE247" i="1"/>
  <c r="AE246" i="1"/>
  <c r="AE245" i="1"/>
  <c r="AE244" i="1"/>
  <c r="AE243" i="1"/>
  <c r="AE242" i="1"/>
  <c r="AE241" i="1"/>
  <c r="AE240" i="1"/>
  <c r="AE239" i="1"/>
  <c r="AE238" i="1"/>
  <c r="AE237" i="1"/>
  <c r="AE236" i="1"/>
  <c r="AE235" i="1"/>
  <c r="AE234" i="1"/>
  <c r="AE233" i="1"/>
  <c r="AE232" i="1"/>
  <c r="AE231" i="1"/>
  <c r="AE230" i="1"/>
  <c r="AE229" i="1"/>
  <c r="AE228" i="1"/>
  <c r="AE227" i="1"/>
  <c r="AE226" i="1"/>
  <c r="AE225" i="1"/>
  <c r="AE224" i="1"/>
  <c r="AE223" i="1"/>
  <c r="AE222" i="1"/>
  <c r="AE221" i="1"/>
  <c r="AE220" i="1"/>
  <c r="AE219" i="1"/>
  <c r="AE218" i="1"/>
  <c r="AE217" i="1"/>
  <c r="AE216" i="1"/>
  <c r="AE215" i="1"/>
  <c r="AE214" i="1"/>
  <c r="AE213" i="1"/>
  <c r="AE212" i="1"/>
  <c r="AE211" i="1"/>
  <c r="AE210" i="1"/>
  <c r="AE209" i="1"/>
  <c r="AE208" i="1"/>
  <c r="AE207" i="1"/>
  <c r="AE206" i="1"/>
  <c r="AE205" i="1"/>
  <c r="AE204" i="1"/>
  <c r="AE203" i="1"/>
  <c r="AE202" i="1"/>
  <c r="AE201" i="1"/>
  <c r="AE200" i="1"/>
  <c r="AE199" i="1"/>
  <c r="AE198" i="1"/>
  <c r="AE197" i="1"/>
  <c r="AE196" i="1"/>
  <c r="AE195" i="1"/>
  <c r="AE194" i="1"/>
  <c r="AE193" i="1"/>
  <c r="AE192" i="1"/>
  <c r="AE191" i="1"/>
  <c r="AE190" i="1"/>
  <c r="AE189" i="1"/>
  <c r="AE188" i="1"/>
  <c r="AE187" i="1"/>
  <c r="AE186" i="1"/>
  <c r="AE185" i="1"/>
  <c r="AE184" i="1"/>
  <c r="AE183" i="1"/>
  <c r="AE182" i="1"/>
  <c r="AE181" i="1"/>
  <c r="AE180" i="1"/>
  <c r="AE179" i="1"/>
  <c r="AE178" i="1"/>
  <c r="AE177" i="1"/>
  <c r="AE176" i="1"/>
  <c r="AE175" i="1"/>
  <c r="AE174" i="1"/>
  <c r="AE173" i="1"/>
  <c r="AE172" i="1"/>
  <c r="AE171" i="1"/>
  <c r="AE170" i="1"/>
  <c r="AE169" i="1"/>
  <c r="AE168" i="1"/>
  <c r="AE167" i="1"/>
  <c r="AE166" i="1"/>
  <c r="AE165" i="1"/>
  <c r="AE164" i="1"/>
  <c r="AE163" i="1"/>
  <c r="AE162" i="1"/>
  <c r="AE161" i="1"/>
  <c r="AE160" i="1"/>
  <c r="AE159" i="1"/>
  <c r="AE158" i="1"/>
  <c r="AE157" i="1"/>
  <c r="AE156" i="1"/>
  <c r="AE155" i="1"/>
  <c r="AE154" i="1"/>
  <c r="AE153" i="1"/>
  <c r="AE152" i="1"/>
  <c r="AE151" i="1"/>
  <c r="AE150" i="1"/>
  <c r="AE149" i="1"/>
  <c r="AE148" i="1"/>
  <c r="AE147" i="1"/>
  <c r="AE146" i="1"/>
  <c r="AE145" i="1"/>
  <c r="AE144" i="1"/>
  <c r="AE143" i="1"/>
  <c r="AE142" i="1"/>
  <c r="AE141" i="1"/>
  <c r="AE140" i="1"/>
  <c r="AE139" i="1"/>
  <c r="AE138" i="1"/>
  <c r="AE137" i="1"/>
  <c r="AE136" i="1"/>
  <c r="AE135" i="1"/>
  <c r="AE134" i="1"/>
  <c r="AE133" i="1"/>
  <c r="AE132" i="1"/>
  <c r="AE131" i="1"/>
  <c r="AE130" i="1"/>
  <c r="AE129" i="1"/>
  <c r="AE128" i="1"/>
  <c r="AE127" i="1"/>
  <c r="AE126" i="1"/>
  <c r="AE125" i="1"/>
  <c r="AE124" i="1"/>
  <c r="AE123" i="1"/>
  <c r="AE122" i="1"/>
  <c r="AE121" i="1"/>
  <c r="AE120" i="1"/>
  <c r="AE119" i="1"/>
  <c r="AE118" i="1"/>
  <c r="AE117" i="1"/>
  <c r="AE116" i="1"/>
  <c r="AE115" i="1"/>
  <c r="AE114" i="1"/>
  <c r="AE113" i="1"/>
  <c r="AE112" i="1"/>
  <c r="AE111" i="1"/>
  <c r="AE110" i="1"/>
  <c r="AE109" i="1"/>
  <c r="AE108" i="1"/>
  <c r="AE107" i="1"/>
  <c r="AE106" i="1"/>
  <c r="AE105" i="1"/>
  <c r="AE104" i="1"/>
  <c r="AE103" i="1"/>
  <c r="AE102" i="1"/>
  <c r="AE101" i="1"/>
  <c r="AE100" i="1"/>
  <c r="AE99" i="1"/>
  <c r="AE98" i="1"/>
  <c r="AE97" i="1"/>
  <c r="AE96" i="1"/>
  <c r="AE95" i="1"/>
  <c r="AE94" i="1"/>
  <c r="AE93" i="1"/>
  <c r="AE92" i="1"/>
  <c r="AE91" i="1"/>
  <c r="AE90" i="1"/>
  <c r="AE89" i="1"/>
  <c r="AE88" i="1"/>
  <c r="AE87" i="1"/>
  <c r="AE86" i="1"/>
  <c r="AE85" i="1"/>
  <c r="AE84" i="1"/>
  <c r="AE83" i="1"/>
  <c r="AE82" i="1"/>
  <c r="AE81" i="1"/>
  <c r="AE80" i="1"/>
  <c r="AE79" i="1"/>
  <c r="AE78" i="1"/>
  <c r="AE77" i="1"/>
  <c r="AE76" i="1"/>
  <c r="AE75" i="1"/>
  <c r="AE74" i="1"/>
  <c r="AE73" i="1"/>
  <c r="AE72" i="1"/>
  <c r="AE71" i="1"/>
  <c r="AE70" i="1"/>
  <c r="AE69" i="1"/>
  <c r="AE68" i="1"/>
  <c r="AE67" i="1"/>
  <c r="AE66" i="1"/>
  <c r="AE65" i="1"/>
  <c r="AE64" i="1"/>
  <c r="AE63" i="1"/>
  <c r="AE62" i="1"/>
  <c r="AE61" i="1"/>
  <c r="AE60" i="1"/>
  <c r="AE59" i="1"/>
  <c r="AE58" i="1"/>
  <c r="AE57" i="1"/>
  <c r="AE56" i="1"/>
  <c r="AE55" i="1"/>
  <c r="AE54" i="1"/>
  <c r="AE53" i="1"/>
  <c r="AE52" i="1"/>
  <c r="AE51" i="1"/>
  <c r="AE50" i="1"/>
  <c r="AE49" i="1"/>
  <c r="AE48" i="1"/>
  <c r="AE47" i="1"/>
  <c r="AE46" i="1"/>
  <c r="AE45" i="1"/>
  <c r="AE44" i="1"/>
  <c r="AE43" i="1"/>
  <c r="AE42" i="1"/>
  <c r="AE41" i="1"/>
  <c r="AE40" i="1"/>
  <c r="AE39" i="1"/>
  <c r="AE38" i="1"/>
  <c r="AE37" i="1"/>
  <c r="AE36" i="1"/>
  <c r="AE35" i="1"/>
  <c r="AE34" i="1"/>
  <c r="AE33" i="1"/>
  <c r="AE32" i="1"/>
  <c r="AE31" i="1"/>
  <c r="AE30" i="1"/>
  <c r="AE29" i="1"/>
  <c r="AE28" i="1"/>
  <c r="AE27" i="1"/>
  <c r="AE26" i="1"/>
  <c r="AE25" i="1"/>
  <c r="AE24" i="1"/>
  <c r="AE23" i="1"/>
  <c r="AE22" i="1"/>
  <c r="AE21" i="1"/>
  <c r="AE20" i="1"/>
  <c r="AE19" i="1"/>
  <c r="AE18" i="1"/>
  <c r="AE17" i="1"/>
  <c r="AE16" i="1"/>
  <c r="AE15" i="1"/>
  <c r="AE14" i="1"/>
  <c r="AE13" i="1"/>
  <c r="AE12" i="1"/>
  <c r="AE10" i="1" l="1"/>
</calcChain>
</file>

<file path=xl/sharedStrings.xml><?xml version="1.0" encoding="utf-8"?>
<sst xmlns="http://schemas.openxmlformats.org/spreadsheetml/2006/main" count="2587" uniqueCount="781">
  <si>
    <t>Diesel Kids_Feb'18</t>
  </si>
  <si>
    <t>04</t>
  </si>
  <si>
    <t>UNI</t>
  </si>
  <si>
    <t/>
  </si>
  <si>
    <t>05</t>
  </si>
  <si>
    <t>00</t>
  </si>
  <si>
    <t>01</t>
  </si>
  <si>
    <t>02</t>
  </si>
  <si>
    <t>03</t>
  </si>
  <si>
    <t>09</t>
  </si>
  <si>
    <t>I</t>
  </si>
  <si>
    <t>II</t>
  </si>
  <si>
    <t>III</t>
  </si>
  <si>
    <t>IV</t>
  </si>
  <si>
    <t>V</t>
  </si>
  <si>
    <t>VI</t>
  </si>
  <si>
    <t>16</t>
  </si>
  <si>
    <t>06</t>
  </si>
  <si>
    <t>07</t>
  </si>
  <si>
    <t>08</t>
  </si>
  <si>
    <t>10</t>
  </si>
  <si>
    <t>11</t>
  </si>
  <si>
    <t>12</t>
  </si>
  <si>
    <t>13</t>
  </si>
  <si>
    <t>14</t>
  </si>
  <si>
    <t>15</t>
  </si>
  <si>
    <t>17</t>
  </si>
  <si>
    <t>18</t>
  </si>
  <si>
    <t>0M</t>
  </si>
  <si>
    <t>3M</t>
  </si>
  <si>
    <t>6M</t>
  </si>
  <si>
    <t>9M</t>
  </si>
  <si>
    <t>12M</t>
  </si>
  <si>
    <t>18M</t>
  </si>
  <si>
    <t>24M</t>
  </si>
  <si>
    <t>36M</t>
  </si>
  <si>
    <t>22</t>
  </si>
  <si>
    <t>2Y</t>
  </si>
  <si>
    <t>3Y</t>
  </si>
  <si>
    <t>4Y</t>
  </si>
  <si>
    <t>5Y</t>
  </si>
  <si>
    <t>6Y</t>
  </si>
  <si>
    <t>7Y</t>
  </si>
  <si>
    <t>8Y</t>
  </si>
  <si>
    <t>9Y</t>
  </si>
  <si>
    <t>10Y</t>
  </si>
  <si>
    <t>11Y</t>
  </si>
  <si>
    <t>12Y</t>
  </si>
  <si>
    <t>13Y</t>
  </si>
  <si>
    <t>14Y</t>
  </si>
  <si>
    <t>15Y</t>
  </si>
  <si>
    <t>16Y</t>
  </si>
  <si>
    <t>Model/Article</t>
  </si>
  <si>
    <t>Family</t>
  </si>
  <si>
    <t>Gender</t>
  </si>
  <si>
    <t>Model</t>
  </si>
  <si>
    <t>Article</t>
  </si>
  <si>
    <t>Description</t>
  </si>
  <si>
    <t>Colour</t>
  </si>
  <si>
    <t>Season</t>
  </si>
  <si>
    <t>Colect.</t>
  </si>
  <si>
    <t>25</t>
  </si>
  <si>
    <t>XXS</t>
  </si>
  <si>
    <t>XS</t>
  </si>
  <si>
    <t>S</t>
  </si>
  <si>
    <t>M</t>
  </si>
  <si>
    <t>L</t>
  </si>
  <si>
    <t>XL</t>
  </si>
  <si>
    <t>XXL</t>
  </si>
  <si>
    <t>3XL</t>
  </si>
  <si>
    <t>Qty</t>
  </si>
  <si>
    <t>Pictures</t>
  </si>
  <si>
    <t>Retail price</t>
  </si>
  <si>
    <t>Wholesale price</t>
  </si>
  <si>
    <t>00J0GKKXAML</t>
  </si>
  <si>
    <t>Short pants</t>
  </si>
  <si>
    <t>00J0GK</t>
  </si>
  <si>
    <t>KXAML</t>
  </si>
  <si>
    <t>PICEY CALZONCINI</t>
  </si>
  <si>
    <t>K101</t>
  </si>
  <si>
    <t>FW</t>
  </si>
  <si>
    <t>0029</t>
  </si>
  <si>
    <t>00J0GMKXAZ3</t>
  </si>
  <si>
    <t>5 pockets</t>
  </si>
  <si>
    <t>F</t>
  </si>
  <si>
    <t>00J0GM</t>
  </si>
  <si>
    <t>KXAZ3</t>
  </si>
  <si>
    <t>FAYZA J PANTALONI</t>
  </si>
  <si>
    <t>K01</t>
  </si>
  <si>
    <t>SS</t>
  </si>
  <si>
    <t>00J0HEKXAZ3</t>
  </si>
  <si>
    <t>00J0HE</t>
  </si>
  <si>
    <t>THANAZ J PANTALONI</t>
  </si>
  <si>
    <t>00J0IMKXAZ5</t>
  </si>
  <si>
    <t>00J0IM</t>
  </si>
  <si>
    <t>KXAZ5</t>
  </si>
  <si>
    <t>PRIRA CALZONCINI</t>
  </si>
  <si>
    <t>K100</t>
  </si>
  <si>
    <t>K384</t>
  </si>
  <si>
    <t>K900</t>
  </si>
  <si>
    <t>00J0ITKXAHA</t>
  </si>
  <si>
    <t>Pants</t>
  </si>
  <si>
    <t>00J0IT</t>
  </si>
  <si>
    <t>KXAHA</t>
  </si>
  <si>
    <t>PIZZLO PANTALONI</t>
  </si>
  <si>
    <t>K567</t>
  </si>
  <si>
    <t>00J0IWKXAMH</t>
  </si>
  <si>
    <t>Jackets</t>
  </si>
  <si>
    <t>00J0IW</t>
  </si>
  <si>
    <t>KXAMH</t>
  </si>
  <si>
    <t>JOBIO GIACCA</t>
  </si>
  <si>
    <t>K576</t>
  </si>
  <si>
    <t>00J0KNKXANH</t>
  </si>
  <si>
    <t>00J0KN</t>
  </si>
  <si>
    <t>KXANH</t>
  </si>
  <si>
    <t>PNORU Overalls</t>
  </si>
  <si>
    <t>K744</t>
  </si>
  <si>
    <t>00J0KVKXA0B</t>
  </si>
  <si>
    <t>00J0KV</t>
  </si>
  <si>
    <t>KXA0B</t>
  </si>
  <si>
    <t>SPEEDJEGG J PANTALONI</t>
  </si>
  <si>
    <t>00J0QC00NUX</t>
  </si>
  <si>
    <t>Shirts</t>
  </si>
  <si>
    <t>00J0QC</t>
  </si>
  <si>
    <t>00NUX</t>
  </si>
  <si>
    <t>CILVAY CAMICIA</t>
  </si>
  <si>
    <t>41P</t>
  </si>
  <si>
    <t>00J0S5KXAYV</t>
  </si>
  <si>
    <t>00J0S5</t>
  </si>
  <si>
    <t>KXAYV</t>
  </si>
  <si>
    <t>MATIC J PANTALONI</t>
  </si>
  <si>
    <t>00J0SCKXA0A</t>
  </si>
  <si>
    <t>00J0SC</t>
  </si>
  <si>
    <t>KXA0A</t>
  </si>
  <si>
    <t>GETLEGGY J PANTALONI</t>
  </si>
  <si>
    <t>00J0SCKXAYP</t>
  </si>
  <si>
    <t>KXAYP</t>
  </si>
  <si>
    <t>00J0SGKXAGN</t>
  </si>
  <si>
    <t>00J0SG</t>
  </si>
  <si>
    <t>KXAGN</t>
  </si>
  <si>
    <t>GRUPEEN J-EL PANTALONI</t>
  </si>
  <si>
    <t>K36A</t>
  </si>
  <si>
    <t>00J0VCKXA0H</t>
  </si>
  <si>
    <t>00J0VC</t>
  </si>
  <si>
    <t>KXA0H</t>
  </si>
  <si>
    <t>DARRON-R J PANTALONI</t>
  </si>
  <si>
    <t>00J0VCKXAY8</t>
  </si>
  <si>
    <t>KXAY8</t>
  </si>
  <si>
    <t>00J0X7KXAYM</t>
  </si>
  <si>
    <t>00J0X7</t>
  </si>
  <si>
    <t>KXAYM</t>
  </si>
  <si>
    <t>GRUPEEN J S PANTALONI</t>
  </si>
  <si>
    <t>K02</t>
  </si>
  <si>
    <t>00J14LKXANM</t>
  </si>
  <si>
    <t>Bags</t>
  </si>
  <si>
    <t>00J14L</t>
  </si>
  <si>
    <t>KXANM</t>
  </si>
  <si>
    <t>WAINO Borsa</t>
  </si>
  <si>
    <t>0032</t>
  </si>
  <si>
    <t>00J1B400XYL</t>
  </si>
  <si>
    <t>00J1B4</t>
  </si>
  <si>
    <t>00XYL</t>
  </si>
  <si>
    <t>SHIONER J P PANTALONI</t>
  </si>
  <si>
    <t>0075</t>
  </si>
  <si>
    <t>00J1DFKXAZ6</t>
  </si>
  <si>
    <t>00J1DF</t>
  </si>
  <si>
    <t>KXAZ6</t>
  </si>
  <si>
    <t>DARRON-R J SHORT-EL CALZONCINI</t>
  </si>
  <si>
    <t>00J1F4KXAQG</t>
  </si>
  <si>
    <t>Dresses</t>
  </si>
  <si>
    <t>00J1F4</t>
  </si>
  <si>
    <t>KXAQG</t>
  </si>
  <si>
    <t>DOMINU ABITO</t>
  </si>
  <si>
    <t>K318</t>
  </si>
  <si>
    <t>00J1FTKXAX6</t>
  </si>
  <si>
    <t>00J1FT</t>
  </si>
  <si>
    <t>KXAX6</t>
  </si>
  <si>
    <t>PANFY-A S CALZONCINI</t>
  </si>
  <si>
    <t>00J1HTKXAS8</t>
  </si>
  <si>
    <t>00J1HT</t>
  </si>
  <si>
    <t>KXAS8</t>
  </si>
  <si>
    <t>JICEY GILET</t>
  </si>
  <si>
    <t>00J1INKYAIK</t>
  </si>
  <si>
    <t>00J1IN</t>
  </si>
  <si>
    <t>KYAIK</t>
  </si>
  <si>
    <t>PAIVON CALZONCINI</t>
  </si>
  <si>
    <t>K808</t>
  </si>
  <si>
    <t>00J1J8KXATZ</t>
  </si>
  <si>
    <t>00J1J8</t>
  </si>
  <si>
    <t>KXATZ</t>
  </si>
  <si>
    <t>CLAFIX TOP</t>
  </si>
  <si>
    <t>00J1JFKYAIV</t>
  </si>
  <si>
    <t>00J1JF</t>
  </si>
  <si>
    <t>KYAIV</t>
  </si>
  <si>
    <t>PALFI CALZONCINI</t>
  </si>
  <si>
    <t>K255</t>
  </si>
  <si>
    <t>00J1KMKXAQG</t>
  </si>
  <si>
    <t>Skirts</t>
  </si>
  <si>
    <t>00J1KM</t>
  </si>
  <si>
    <t>GIUMY GONNA</t>
  </si>
  <si>
    <t>00J1KNKYAGA</t>
  </si>
  <si>
    <t>00J1KN</t>
  </si>
  <si>
    <t>KYAGA</t>
  </si>
  <si>
    <t>DINIDAN ABITO</t>
  </si>
  <si>
    <t>K980</t>
  </si>
  <si>
    <t>00J1MGKXAVC</t>
  </si>
  <si>
    <t>00J1MG</t>
  </si>
  <si>
    <t>KXAVC</t>
  </si>
  <si>
    <t>GETLEGGY J P PANTALONI</t>
  </si>
  <si>
    <t>00J20DKXAY1</t>
  </si>
  <si>
    <t>00J20D</t>
  </si>
  <si>
    <t>KXAY1</t>
  </si>
  <si>
    <t>SPEEDJEGG J S PANTALONI</t>
  </si>
  <si>
    <t>00J2560SABG</t>
  </si>
  <si>
    <t>00J256</t>
  </si>
  <si>
    <t>0SABG</t>
  </si>
  <si>
    <t>JARL GIACCA</t>
  </si>
  <si>
    <t>K81A</t>
  </si>
  <si>
    <t>00J25GKXAES</t>
  </si>
  <si>
    <t>00J25G</t>
  </si>
  <si>
    <t>KXAES</t>
  </si>
  <si>
    <t>BELTHER J-EL PANTALONI</t>
  </si>
  <si>
    <t>00J25GKXAVM</t>
  </si>
  <si>
    <t>KXAVM</t>
  </si>
  <si>
    <t>00J25LKXAES</t>
  </si>
  <si>
    <t>00J25L</t>
  </si>
  <si>
    <t>BELTHER J PANTALONI</t>
  </si>
  <si>
    <t>00J29L0SABG</t>
  </si>
  <si>
    <t>00J29L</t>
  </si>
  <si>
    <t>JANIKO GIACCA</t>
  </si>
  <si>
    <t>K31A</t>
  </si>
  <si>
    <t>00J2BD0SADY</t>
  </si>
  <si>
    <t>00J2BD</t>
  </si>
  <si>
    <t>0SADY</t>
  </si>
  <si>
    <t>DAMADA ABITO</t>
  </si>
  <si>
    <t>00J2FMKYAJA</t>
  </si>
  <si>
    <t>Accessories</t>
  </si>
  <si>
    <t>00J2FM</t>
  </si>
  <si>
    <t>KYAJA</t>
  </si>
  <si>
    <t>VRAYONT CRAVATTA</t>
  </si>
  <si>
    <t>00J2GB00XZU</t>
  </si>
  <si>
    <t>00J2GB</t>
  </si>
  <si>
    <t>00XZU</t>
  </si>
  <si>
    <t>GRUPEEN J S 30 PANTALONI</t>
  </si>
  <si>
    <t>00J2H00HAEN</t>
  </si>
  <si>
    <t>00J2H0</t>
  </si>
  <si>
    <t>0HAEN</t>
  </si>
  <si>
    <t>VITORY CRAVATTA</t>
  </si>
  <si>
    <t>00J2JQKXAXJ</t>
  </si>
  <si>
    <t>00J2JQ</t>
  </si>
  <si>
    <t>KXAXJ</t>
  </si>
  <si>
    <t>JREKYS GIACCA</t>
  </si>
  <si>
    <t>00J2K10TACR</t>
  </si>
  <si>
    <t>00J2K1</t>
  </si>
  <si>
    <t>0TACR</t>
  </si>
  <si>
    <t>PILOTU PANTALONI</t>
  </si>
  <si>
    <t>00J2K3KYACU</t>
  </si>
  <si>
    <t>00J2K3</t>
  </si>
  <si>
    <t>KYACU</t>
  </si>
  <si>
    <t>PURUAY PANTALONI</t>
  </si>
  <si>
    <t>K963</t>
  </si>
  <si>
    <t>00J2KH0KAIN</t>
  </si>
  <si>
    <t>00J2KH</t>
  </si>
  <si>
    <t>0KAIN</t>
  </si>
  <si>
    <t>CYMEL CAMICIA</t>
  </si>
  <si>
    <t>81E</t>
  </si>
  <si>
    <t>00J2KIKXAYJ</t>
  </si>
  <si>
    <t>00J2KI</t>
  </si>
  <si>
    <t>KXAYJ</t>
  </si>
  <si>
    <t>CLUSA CAMICIA</t>
  </si>
  <si>
    <t>00J2KRKXAXH</t>
  </si>
  <si>
    <t>00J2KR</t>
  </si>
  <si>
    <t>KXAXH</t>
  </si>
  <si>
    <t>CUSMY CAMICIA</t>
  </si>
  <si>
    <t>00J2LPKXAXJ</t>
  </si>
  <si>
    <t>00J2LP</t>
  </si>
  <si>
    <t>JANBLU CAPPOTTO</t>
  </si>
  <si>
    <t>00J2N5KXAYP</t>
  </si>
  <si>
    <t>00J2N5</t>
  </si>
  <si>
    <t>GOLET GONNA</t>
  </si>
  <si>
    <t>00J2NH0BAIX</t>
  </si>
  <si>
    <t>00J2NH</t>
  </si>
  <si>
    <t>0BAIX</t>
  </si>
  <si>
    <t>DILOMY ABITO</t>
  </si>
  <si>
    <t>00J2NIKYAKR</t>
  </si>
  <si>
    <t>00J2NI</t>
  </si>
  <si>
    <t>KYAKR</t>
  </si>
  <si>
    <t>DIPSY ABITO</t>
  </si>
  <si>
    <t>K50A</t>
  </si>
  <si>
    <t>00J2NQKYAJ6</t>
  </si>
  <si>
    <t>00J2NQ</t>
  </si>
  <si>
    <t>KYAJ6</t>
  </si>
  <si>
    <t>DRENNY ABITO</t>
  </si>
  <si>
    <t>00J2P5KXAZK</t>
  </si>
  <si>
    <t>Belts</t>
  </si>
  <si>
    <t>00J2P5</t>
  </si>
  <si>
    <t>KXAZK</t>
  </si>
  <si>
    <t>BRUMY CINTURA</t>
  </si>
  <si>
    <t>K03</t>
  </si>
  <si>
    <t>00J2PVKXAWR</t>
  </si>
  <si>
    <t>00J2PV</t>
  </si>
  <si>
    <t>KXAWR</t>
  </si>
  <si>
    <t>JANIKO-LT GIACCA</t>
  </si>
  <si>
    <t>00J2QCKXAZI</t>
  </si>
  <si>
    <t>00J2QC</t>
  </si>
  <si>
    <t>KXAZI</t>
  </si>
  <si>
    <t>BLOKY CINTURA</t>
  </si>
  <si>
    <t>00J2RGKXA0C</t>
  </si>
  <si>
    <t>00J2RG</t>
  </si>
  <si>
    <t>KXA0C</t>
  </si>
  <si>
    <t>PRIME J PANTALONI</t>
  </si>
  <si>
    <t>00J2RHKXA0A</t>
  </si>
  <si>
    <t>00J2RH</t>
  </si>
  <si>
    <t>KROOLEY J-A PANTALONI</t>
  </si>
  <si>
    <t>00J2S5KYAIK</t>
  </si>
  <si>
    <t>00J2S5</t>
  </si>
  <si>
    <t>PLATT CALZONCINI</t>
  </si>
  <si>
    <t>00J2SAKYADM</t>
  </si>
  <si>
    <t>00J2SA</t>
  </si>
  <si>
    <t>KYADM</t>
  </si>
  <si>
    <t>POPIN CALZONCINI</t>
  </si>
  <si>
    <t>K88A</t>
  </si>
  <si>
    <t>K985</t>
  </si>
  <si>
    <t>00J2SCKYACU</t>
  </si>
  <si>
    <t>00J2SC</t>
  </si>
  <si>
    <t>PREM CALZONCINI</t>
  </si>
  <si>
    <t>00J2SDKXAZB</t>
  </si>
  <si>
    <t>00J2SD</t>
  </si>
  <si>
    <t>KXAZB</t>
  </si>
  <si>
    <t>PARRY CALZONCINI</t>
  </si>
  <si>
    <t>K55A</t>
  </si>
  <si>
    <t>00J2SY00XQN</t>
  </si>
  <si>
    <t>00J2SY</t>
  </si>
  <si>
    <t>00XQN</t>
  </si>
  <si>
    <t>JUKE GIACCA</t>
  </si>
  <si>
    <t>K89A</t>
  </si>
  <si>
    <t>00J2T4KXAZA</t>
  </si>
  <si>
    <t>00J2T4</t>
  </si>
  <si>
    <t>KXAZA</t>
  </si>
  <si>
    <t>JOSS GIACCA</t>
  </si>
  <si>
    <t>00J2T50HAEN</t>
  </si>
  <si>
    <t>00J2T5</t>
  </si>
  <si>
    <t>JUDYX GIACCA</t>
  </si>
  <si>
    <t>00J2T600XQN</t>
  </si>
  <si>
    <t>00J2T6</t>
  </si>
  <si>
    <t>JABILO GIACCA</t>
  </si>
  <si>
    <t>00J2T70NAIR</t>
  </si>
  <si>
    <t>00J2T7</t>
  </si>
  <si>
    <t>0NAIR</t>
  </si>
  <si>
    <t>JADEX GIACCA</t>
  </si>
  <si>
    <t>00J2TCKXAZB</t>
  </si>
  <si>
    <t>00J2TC</t>
  </si>
  <si>
    <t>COYE CAMICIA</t>
  </si>
  <si>
    <t>00J2TFKYACU</t>
  </si>
  <si>
    <t>00J2TF</t>
  </si>
  <si>
    <t>PLATOX PANTALONI</t>
  </si>
  <si>
    <t>00J2UGKXA00</t>
  </si>
  <si>
    <t>00J2UG</t>
  </si>
  <si>
    <t>KXA00</t>
  </si>
  <si>
    <t>SKINZEE-HIGH J PANTALONI</t>
  </si>
  <si>
    <t>00J2V7KYAK4</t>
  </si>
  <si>
    <t>00J2V7</t>
  </si>
  <si>
    <t>KYAK4</t>
  </si>
  <si>
    <t>PETRILLA CALZONCINI</t>
  </si>
  <si>
    <t>K90A</t>
  </si>
  <si>
    <t>00J2VFKXAYS</t>
  </si>
  <si>
    <t>00J2VF</t>
  </si>
  <si>
    <t>KXAYS</t>
  </si>
  <si>
    <t>PRONNY S CALZONCINI</t>
  </si>
  <si>
    <t>00J2VGKXA0H</t>
  </si>
  <si>
    <t>00J2VG</t>
  </si>
  <si>
    <t>PEGIN J PANTALONI</t>
  </si>
  <si>
    <t>00J2VHKXAZD</t>
  </si>
  <si>
    <t>00J2VH</t>
  </si>
  <si>
    <t>KXAZD</t>
  </si>
  <si>
    <t>POLEBY PANTALONI</t>
  </si>
  <si>
    <t>00J2VMKXAE2</t>
  </si>
  <si>
    <t>00J2VM</t>
  </si>
  <si>
    <t>KXAE2</t>
  </si>
  <si>
    <t>JADEA GIACCA</t>
  </si>
  <si>
    <t>00J2VNKXA0A</t>
  </si>
  <si>
    <t>00J2VN</t>
  </si>
  <si>
    <t>JILIAX GILET</t>
  </si>
  <si>
    <t>00J2VRKXA0A</t>
  </si>
  <si>
    <t>00J2VR</t>
  </si>
  <si>
    <t>GLORIX GONNA</t>
  </si>
  <si>
    <t>00J2VYKYALF</t>
  </si>
  <si>
    <t>Sweaters</t>
  </si>
  <si>
    <t>00J2VY</t>
  </si>
  <si>
    <t>KYALF</t>
  </si>
  <si>
    <t>SEMIRA FELPA</t>
  </si>
  <si>
    <t>00J2W50BAKA</t>
  </si>
  <si>
    <t>00J2W5</t>
  </si>
  <si>
    <t>0BAKA</t>
  </si>
  <si>
    <t>GLORI GONNA</t>
  </si>
  <si>
    <t>00J2W8KYAK7</t>
  </si>
  <si>
    <t>00J2W8</t>
  </si>
  <si>
    <t>KYAK7</t>
  </si>
  <si>
    <t>DASSY ABITO</t>
  </si>
  <si>
    <t>00J2WCKYAK6</t>
  </si>
  <si>
    <t>00J2WC</t>
  </si>
  <si>
    <t>KYAK6</t>
  </si>
  <si>
    <t>DARSY ABITO</t>
  </si>
  <si>
    <t>00J2WE0BAKA</t>
  </si>
  <si>
    <t>00J2WE</t>
  </si>
  <si>
    <t>DATTYS ABITO</t>
  </si>
  <si>
    <t>00J2WFKXA0W</t>
  </si>
  <si>
    <t>00J2WF</t>
  </si>
  <si>
    <t>KXA0W</t>
  </si>
  <si>
    <t>DAPLY S ABITO</t>
  </si>
  <si>
    <t>00J2WHKXAZ3</t>
  </si>
  <si>
    <t>Jumpsuits</t>
  </si>
  <si>
    <t>00J2WH</t>
  </si>
  <si>
    <t>JENIM TUTA</t>
  </si>
  <si>
    <t>00J2XNKYAK4</t>
  </si>
  <si>
    <t>00J2XN</t>
  </si>
  <si>
    <t>DUSINNE ABITO</t>
  </si>
  <si>
    <t>00J2XP0SAIV</t>
  </si>
  <si>
    <t>00J2XP</t>
  </si>
  <si>
    <t>0SAIV</t>
  </si>
  <si>
    <t>CALEIDO CAMICIA</t>
  </si>
  <si>
    <t>00J2XPKXAZE</t>
  </si>
  <si>
    <t>KXAZE</t>
  </si>
  <si>
    <t>K385</t>
  </si>
  <si>
    <t>00J2XQKYAK6</t>
  </si>
  <si>
    <t>00J2XQ</t>
  </si>
  <si>
    <t>PANET PANTALONI</t>
  </si>
  <si>
    <t>00J2Y1KXAZP</t>
  </si>
  <si>
    <t>Caps</t>
  </si>
  <si>
    <t>00J2Y1</t>
  </si>
  <si>
    <t>KXAZP</t>
  </si>
  <si>
    <t>FANNI CAPPELLO</t>
  </si>
  <si>
    <t>KP107</t>
  </si>
  <si>
    <t>00J2Y2KXAZQ</t>
  </si>
  <si>
    <t>00J2Y2</t>
  </si>
  <si>
    <t>KXAZQ</t>
  </si>
  <si>
    <t>FILLYS CAPPELLO</t>
  </si>
  <si>
    <t>00J2Y3KXAZR</t>
  </si>
  <si>
    <t>00J2Y3</t>
  </si>
  <si>
    <t>KXAZR</t>
  </si>
  <si>
    <t>VALLIS Accessories</t>
  </si>
  <si>
    <t>00J2Y7KXAZV</t>
  </si>
  <si>
    <t>00J2Y7</t>
  </si>
  <si>
    <t>KXAZV</t>
  </si>
  <si>
    <t>VIPORT PORTACHIAVI</t>
  </si>
  <si>
    <t>K83G</t>
  </si>
  <si>
    <t>00J2YA00XFY</t>
  </si>
  <si>
    <t>00J2YA</t>
  </si>
  <si>
    <t>00XFY</t>
  </si>
  <si>
    <t>SHIONER J-EL-OT1 PANTALONI</t>
  </si>
  <si>
    <t>00J2YC00XFZ</t>
  </si>
  <si>
    <t>00J2YC</t>
  </si>
  <si>
    <t>00XFZ</t>
  </si>
  <si>
    <t>THANAZ J-EL-OT1 PANTALONI</t>
  </si>
  <si>
    <t>00J2YSKXAZX</t>
  </si>
  <si>
    <t>00J2YS</t>
  </si>
  <si>
    <t>KXAZX</t>
  </si>
  <si>
    <t>BIMMY CINTURA</t>
  </si>
  <si>
    <t>KP81</t>
  </si>
  <si>
    <t>00J2YYKXA0T</t>
  </si>
  <si>
    <t>00J2YY</t>
  </si>
  <si>
    <t>KXA0T</t>
  </si>
  <si>
    <t>BRANDU CINTURA</t>
  </si>
  <si>
    <t>K13</t>
  </si>
  <si>
    <t>KP30</t>
  </si>
  <si>
    <t>00J3BBKYAAB</t>
  </si>
  <si>
    <t>T-shirts</t>
  </si>
  <si>
    <t>00J3BB</t>
  </si>
  <si>
    <t>KYAAB</t>
  </si>
  <si>
    <t>THADY MAGLIETTA</t>
  </si>
  <si>
    <t>K405</t>
  </si>
  <si>
    <t>00J3BCKYAMG</t>
  </si>
  <si>
    <t>00J3BC</t>
  </si>
  <si>
    <t>KYAMG</t>
  </si>
  <si>
    <t>TALYX MAGLIETTA</t>
  </si>
  <si>
    <t>00J3BDKYAMB</t>
  </si>
  <si>
    <t>00J3BD</t>
  </si>
  <si>
    <t>KYAMB</t>
  </si>
  <si>
    <t>TAMAX MAGLIETTA</t>
  </si>
  <si>
    <t>K207</t>
  </si>
  <si>
    <t>00J3BEKYAMK</t>
  </si>
  <si>
    <t>00J3BE</t>
  </si>
  <si>
    <t>KYAMK</t>
  </si>
  <si>
    <t>TARE MAGLIETTA</t>
  </si>
  <si>
    <t>00J3BJKYAMK</t>
  </si>
  <si>
    <t>00J3BJ</t>
  </si>
  <si>
    <t>TAGIX CAMICIA</t>
  </si>
  <si>
    <t>00J3BKKYAAB</t>
  </si>
  <si>
    <t>00J3BK</t>
  </si>
  <si>
    <t>TONYX CANOTTA</t>
  </si>
  <si>
    <t>K1005</t>
  </si>
  <si>
    <t>00J3BLKYAAB</t>
  </si>
  <si>
    <t>00J3BL</t>
  </si>
  <si>
    <t>TADI OVER MAGLIETTA</t>
  </si>
  <si>
    <t>K897</t>
  </si>
  <si>
    <t>00J3BMKYAAB</t>
  </si>
  <si>
    <t>00J3BM</t>
  </si>
  <si>
    <t>TAGE OVER MAGLIETTA</t>
  </si>
  <si>
    <t>00J3BNKYAMB</t>
  </si>
  <si>
    <t>00J3BN</t>
  </si>
  <si>
    <t>TODD MAGLIETTA</t>
  </si>
  <si>
    <t>00J3BQKYAMN</t>
  </si>
  <si>
    <t>00J3BQ</t>
  </si>
  <si>
    <t>KYAMN</t>
  </si>
  <si>
    <t>TAIT MAGLIETTA</t>
  </si>
  <si>
    <t>K80A</t>
  </si>
  <si>
    <t>00J3BS00YI9</t>
  </si>
  <si>
    <t>00J3BS</t>
  </si>
  <si>
    <t>00YI9</t>
  </si>
  <si>
    <t>TANER SLIM MAGLIETTA</t>
  </si>
  <si>
    <t>00J3BT00YI9</t>
  </si>
  <si>
    <t>00J3BT</t>
  </si>
  <si>
    <t>TAIGO SLIM MAGLIETTA</t>
  </si>
  <si>
    <t>00J3BU00YI9</t>
  </si>
  <si>
    <t>00J3BU</t>
  </si>
  <si>
    <t>TAITO SLIM MAGLIETTA</t>
  </si>
  <si>
    <t>K20A</t>
  </si>
  <si>
    <t>00J3BV00YI9</t>
  </si>
  <si>
    <t>00J3BV</t>
  </si>
  <si>
    <t>TADUC SLIM MAGLIETTA</t>
  </si>
  <si>
    <t>00J3BWKYAAB</t>
  </si>
  <si>
    <t>00J3BW</t>
  </si>
  <si>
    <t>TAMAR SLIM MAGLIETTA</t>
  </si>
  <si>
    <t>00J3BZ00YI8</t>
  </si>
  <si>
    <t>00J3BZ</t>
  </si>
  <si>
    <t>00YI8</t>
  </si>
  <si>
    <t>SACHA FELPA</t>
  </si>
  <si>
    <t>00J3C000YI8</t>
  </si>
  <si>
    <t>00J3C0</t>
  </si>
  <si>
    <t>SAANA FELPA</t>
  </si>
  <si>
    <t>00J3C100YI8</t>
  </si>
  <si>
    <t>00J3C1</t>
  </si>
  <si>
    <t>SABAR FELPA</t>
  </si>
  <si>
    <t>00J3C3KYACU</t>
  </si>
  <si>
    <t>00J3C3</t>
  </si>
  <si>
    <t>SABRAX FELPA</t>
  </si>
  <si>
    <t>00J3DL0NAMH</t>
  </si>
  <si>
    <t>00J3DL</t>
  </si>
  <si>
    <t>0NAMH</t>
  </si>
  <si>
    <t>TALISA MAGLIETTA</t>
  </si>
  <si>
    <t>00J3DN00YI9</t>
  </si>
  <si>
    <t>00J3DN</t>
  </si>
  <si>
    <t>TAMELA MAGLIETTA</t>
  </si>
  <si>
    <t>00J3DP00YI9</t>
  </si>
  <si>
    <t>00J3DP</t>
  </si>
  <si>
    <t>TANGERRI MAGLIETTA</t>
  </si>
  <si>
    <t>00J3DR00CZJ</t>
  </si>
  <si>
    <t>00J3DR</t>
  </si>
  <si>
    <t>00CZJ</t>
  </si>
  <si>
    <t>TAGESS MAGLIETTA</t>
  </si>
  <si>
    <t>00J3DT00CZJ</t>
  </si>
  <si>
    <t>00J3DT</t>
  </si>
  <si>
    <t>TAELA MAGLIETTA</t>
  </si>
  <si>
    <t>00J3DUKYAMD</t>
  </si>
  <si>
    <t>00J3DU</t>
  </si>
  <si>
    <t>KYAMD</t>
  </si>
  <si>
    <t>TAVIOLA CANOTTA</t>
  </si>
  <si>
    <t>K326</t>
  </si>
  <si>
    <t>K850</t>
  </si>
  <si>
    <t>00J3DXKYAMC</t>
  </si>
  <si>
    <t>00J3DX</t>
  </si>
  <si>
    <t>KYAMC</t>
  </si>
  <si>
    <t>TRINY MAGLIETTA</t>
  </si>
  <si>
    <t>00J3DYKYAL7</t>
  </si>
  <si>
    <t>00J3DY</t>
  </si>
  <si>
    <t>KYAL7</t>
  </si>
  <si>
    <t>TAILI MAGLIETTA</t>
  </si>
  <si>
    <t>00J3E0KYAAB</t>
  </si>
  <si>
    <t>00J3E0</t>
  </si>
  <si>
    <t>TELLISA MAGLIETTA</t>
  </si>
  <si>
    <t>00J3E1KYAAB</t>
  </si>
  <si>
    <t>00J3E1</t>
  </si>
  <si>
    <t>TARSIA MAGLIETTA</t>
  </si>
  <si>
    <t>00J3E2KYADM</t>
  </si>
  <si>
    <t>00J3E2</t>
  </si>
  <si>
    <t>SAMUELA FELPA</t>
  </si>
  <si>
    <t>00J3E4KYALQ</t>
  </si>
  <si>
    <t>00J3E4</t>
  </si>
  <si>
    <t>KYALQ</t>
  </si>
  <si>
    <t>SCISSIA FELPA</t>
  </si>
  <si>
    <t>00J3E5KYADM</t>
  </si>
  <si>
    <t>00J3E5</t>
  </si>
  <si>
    <t>SEILA FELPA</t>
  </si>
  <si>
    <t>00J3E6KYALF</t>
  </si>
  <si>
    <t>00J3E6</t>
  </si>
  <si>
    <t>SESIAS FELPA</t>
  </si>
  <si>
    <t>00J3E700YI8</t>
  </si>
  <si>
    <t>00J3E7</t>
  </si>
  <si>
    <t>SONAN FELPA</t>
  </si>
  <si>
    <t>00J3FX00YI9</t>
  </si>
  <si>
    <t>00J3FX</t>
  </si>
  <si>
    <t>TEMPIJ MAGLIETTA</t>
  </si>
  <si>
    <t>00J3GGKXA6E</t>
  </si>
  <si>
    <t>00J3GG</t>
  </si>
  <si>
    <t>KXA6E</t>
  </si>
  <si>
    <t>JUCLE-US GIACCA</t>
  </si>
  <si>
    <t>K50C</t>
  </si>
  <si>
    <t>00J3GGKXA6H</t>
  </si>
  <si>
    <t>KXA6H</t>
  </si>
  <si>
    <t>K979</t>
  </si>
  <si>
    <t>00J3GHKXA6G</t>
  </si>
  <si>
    <t>00J3GH</t>
  </si>
  <si>
    <t>KXA6G</t>
  </si>
  <si>
    <t>JISTA-US GIACCA</t>
  </si>
  <si>
    <t>00J3GIKXA6F</t>
  </si>
  <si>
    <t>00J3GI</t>
  </si>
  <si>
    <t>KXA6F</t>
  </si>
  <si>
    <t>JARK-US GIACCA</t>
  </si>
  <si>
    <t>00J3GTKXA6K</t>
  </si>
  <si>
    <t>00J3GT</t>
  </si>
  <si>
    <t>KXA6K</t>
  </si>
  <si>
    <t>JIRST-US GIACCA</t>
  </si>
  <si>
    <t>K80B</t>
  </si>
  <si>
    <t>00JA48KXADH</t>
  </si>
  <si>
    <t>00JA48</t>
  </si>
  <si>
    <t>KXADH</t>
  </si>
  <si>
    <t>00JC2ZKXADK</t>
  </si>
  <si>
    <t>00JC2Z</t>
  </si>
  <si>
    <t>KXADK</t>
  </si>
  <si>
    <t>LARKEE-T J PANTALONI</t>
  </si>
  <si>
    <t>00K0HAKYAII</t>
  </si>
  <si>
    <t>00K0HA</t>
  </si>
  <si>
    <t>KYAII</t>
  </si>
  <si>
    <t>POIB CALZONCINI</t>
  </si>
  <si>
    <t>K412</t>
  </si>
  <si>
    <t>0031</t>
  </si>
  <si>
    <t>K820</t>
  </si>
  <si>
    <t>00K0USKXAZ5</t>
  </si>
  <si>
    <t>00K0US</t>
  </si>
  <si>
    <t>FAYZA-NE B PANTALONI</t>
  </si>
  <si>
    <t>00K0XB0SABG</t>
  </si>
  <si>
    <t>00K0XB</t>
  </si>
  <si>
    <t>JANIKOB GIACCA</t>
  </si>
  <si>
    <t>K82A</t>
  </si>
  <si>
    <t>00K10A00YI8</t>
  </si>
  <si>
    <t>00K10A</t>
  </si>
  <si>
    <t>POYTOB PANTALONI</t>
  </si>
  <si>
    <t>00K10IKXAYG</t>
  </si>
  <si>
    <t>00K10I</t>
  </si>
  <si>
    <t>KXAYG</t>
  </si>
  <si>
    <t>POPYB PANTALONI</t>
  </si>
  <si>
    <t>00K10R00XQN</t>
  </si>
  <si>
    <t>00K10R</t>
  </si>
  <si>
    <t>JOJOB GIACCA</t>
  </si>
  <si>
    <t>00K11J00YEY</t>
  </si>
  <si>
    <t>00K11J</t>
  </si>
  <si>
    <t>00YEY</t>
  </si>
  <si>
    <t>UTTOS-SET-P PIGIAMA</t>
  </si>
  <si>
    <t>K85A</t>
  </si>
  <si>
    <t>00K12JKYAKT</t>
  </si>
  <si>
    <t>Knitwear</t>
  </si>
  <si>
    <t>00K12J</t>
  </si>
  <si>
    <t>KYAKT</t>
  </si>
  <si>
    <t>KRISB CAPPOTTO</t>
  </si>
  <si>
    <t>00K13L00YEY</t>
  </si>
  <si>
    <t>Kit Apparel</t>
  </si>
  <si>
    <t>00K13L</t>
  </si>
  <si>
    <t>URRYBBOX Kit Apparel</t>
  </si>
  <si>
    <t>K39A</t>
  </si>
  <si>
    <t>00K15H00XQN</t>
  </si>
  <si>
    <t>00K15H</t>
  </si>
  <si>
    <t>JEDIB GIACCA</t>
  </si>
  <si>
    <t>K40A</t>
  </si>
  <si>
    <t>00K15JKXAZB</t>
  </si>
  <si>
    <t>00K15J</t>
  </si>
  <si>
    <t>COBYB CAMICIA</t>
  </si>
  <si>
    <t>00K15QKYACU</t>
  </si>
  <si>
    <t>00K15Q</t>
  </si>
  <si>
    <t>SERIB FELPA</t>
  </si>
  <si>
    <t>00K15TKYAIK</t>
  </si>
  <si>
    <t>00K15T</t>
  </si>
  <si>
    <t>PEMIB PANTALONI</t>
  </si>
  <si>
    <t>00K15WKXAZ6</t>
  </si>
  <si>
    <t>00K15W</t>
  </si>
  <si>
    <t>KROOLEY-NE B SHORT CALZONCINI</t>
  </si>
  <si>
    <t>00K173KYAAB</t>
  </si>
  <si>
    <t>00K173</t>
  </si>
  <si>
    <t>GUINAB GONNA</t>
  </si>
  <si>
    <t>00K177KYAAB</t>
  </si>
  <si>
    <t>00K177</t>
  </si>
  <si>
    <t>DUIB ABITO</t>
  </si>
  <si>
    <t>00K1780BAKA</t>
  </si>
  <si>
    <t>00K178</t>
  </si>
  <si>
    <t>DUNASB ABITO</t>
  </si>
  <si>
    <t>00K1DTKYAAB</t>
  </si>
  <si>
    <t>00K1DT</t>
  </si>
  <si>
    <t>PALLINAB PANTALONI</t>
  </si>
  <si>
    <t>K35A</t>
  </si>
  <si>
    <t>00K1EU00Y02</t>
  </si>
  <si>
    <t>00K1EU</t>
  </si>
  <si>
    <t>00Y02</t>
  </si>
  <si>
    <t>GIRL17BOX Kit Apparel</t>
  </si>
  <si>
    <t>00K1IVKYAAB</t>
  </si>
  <si>
    <t>00K1IV</t>
  </si>
  <si>
    <t>TALB MAGLIETTA</t>
  </si>
  <si>
    <t>00K1JA00YI8</t>
  </si>
  <si>
    <t>00K1JA</t>
  </si>
  <si>
    <t>SAMAB FELPA</t>
  </si>
  <si>
    <t>00K1JUKYAMC</t>
  </si>
  <si>
    <t>00K1JU</t>
  </si>
  <si>
    <t>TENJIB TOP</t>
  </si>
  <si>
    <t>00K1JVKYAMC</t>
  </si>
  <si>
    <t>00K1JV</t>
  </si>
  <si>
    <t>TATRIB MAGLIETTA</t>
  </si>
  <si>
    <t>00K1JWKYALF</t>
  </si>
  <si>
    <t>00K1JW</t>
  </si>
  <si>
    <t>SERENAB FELPA</t>
  </si>
  <si>
    <t>00K1JXKYAMM</t>
  </si>
  <si>
    <t>00K1JX</t>
  </si>
  <si>
    <t>KYAMM</t>
  </si>
  <si>
    <t>SANNAB FELPA</t>
  </si>
  <si>
    <t>00K1JYKYAME</t>
  </si>
  <si>
    <t>00K1JY</t>
  </si>
  <si>
    <t>KYAME</t>
  </si>
  <si>
    <t>SAVIB FELPA</t>
  </si>
  <si>
    <t>00K1KP00YI8</t>
  </si>
  <si>
    <t>00K1KP</t>
  </si>
  <si>
    <t>SAKARB FELPA</t>
  </si>
  <si>
    <t>00K1KR00YI9</t>
  </si>
  <si>
    <t>00K1KR</t>
  </si>
  <si>
    <t>TRINIAB MAGLIETTA</t>
  </si>
  <si>
    <t>00K1LSKXA6S</t>
  </si>
  <si>
    <t>00K1LS</t>
  </si>
  <si>
    <t>KXA6S</t>
  </si>
  <si>
    <t>JASLIB-US TUTA</t>
  </si>
  <si>
    <t>K399</t>
  </si>
  <si>
    <t>00T0BXKYAAB</t>
  </si>
  <si>
    <t>00T0BX</t>
  </si>
  <si>
    <t>TOMMYK MAGLIETTA</t>
  </si>
  <si>
    <t>0030</t>
  </si>
  <si>
    <t>00T0C3KYAMJ</t>
  </si>
  <si>
    <t>00T0C3</t>
  </si>
  <si>
    <t>KYAMJ</t>
  </si>
  <si>
    <t>TRAVOK MAGLIETTA</t>
  </si>
  <si>
    <t>00T0C4KYAMB</t>
  </si>
  <si>
    <t>00T0C4</t>
  </si>
  <si>
    <t>TIGEK MAGLIETTA</t>
  </si>
  <si>
    <t>00T0C8KYAAB</t>
  </si>
  <si>
    <t>00T0C8</t>
  </si>
  <si>
    <t>TALAYK MAGLIETTA</t>
  </si>
  <si>
    <t>00T0C9KYAAB</t>
  </si>
  <si>
    <t>00T0C9</t>
  </si>
  <si>
    <t>TALMEK MAGLIETTA</t>
  </si>
  <si>
    <t>K521</t>
  </si>
  <si>
    <t>00T0CAKYADM</t>
  </si>
  <si>
    <t>00T0CA</t>
  </si>
  <si>
    <t>SAUK FELPA</t>
  </si>
  <si>
    <t>00T0CW00YI8</t>
  </si>
  <si>
    <t>00T0CW</t>
  </si>
  <si>
    <t>SAMAK FELPA</t>
  </si>
  <si>
    <t>00T0CX00YI8</t>
  </si>
  <si>
    <t>00T0CX</t>
  </si>
  <si>
    <t>SEKEK FELPA</t>
  </si>
  <si>
    <t>00T0CYKYACU</t>
  </si>
  <si>
    <t>00T0CY</t>
  </si>
  <si>
    <t>SAOK FELPA</t>
  </si>
  <si>
    <t>00T0CZKYAML</t>
  </si>
  <si>
    <t>00T0CZ</t>
  </si>
  <si>
    <t>KYAML</t>
  </si>
  <si>
    <t>SAAMK FELPA</t>
  </si>
  <si>
    <t>00T0DM00CZJ</t>
  </si>
  <si>
    <t>00T0DM</t>
  </si>
  <si>
    <t>TITTIK TOP</t>
  </si>
  <si>
    <t>00T0DPKYAAB</t>
  </si>
  <si>
    <t>00T0DP</t>
  </si>
  <si>
    <t>TRISIK CANOTTA</t>
  </si>
  <si>
    <t>00T0DQ00YI9</t>
  </si>
  <si>
    <t>00T0DQ</t>
  </si>
  <si>
    <t>TALIAK MAGLIETTA</t>
  </si>
  <si>
    <t>00T0DRKYAAB</t>
  </si>
  <si>
    <t>00T0DR</t>
  </si>
  <si>
    <t>TONIAK MAGLIETTA</t>
  </si>
  <si>
    <t>00T0DXKYALF</t>
  </si>
  <si>
    <t>00T0DX</t>
  </si>
  <si>
    <t>SERENAK FELPA</t>
  </si>
  <si>
    <t>00T0DYKYAMM</t>
  </si>
  <si>
    <t>00T0DY</t>
  </si>
  <si>
    <t>SANNAK FELPA</t>
  </si>
  <si>
    <t>00T0ET00YI8</t>
  </si>
  <si>
    <t>00T0ET</t>
  </si>
  <si>
    <t>SAKARK FELPA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</si>
</sst>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\ [$€-C0A]_-;\-* #,##0.00\ [$€-C0A]_-;_-* &quot;-&quot;??\ [$€-C0A]_-;_-@_-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14"/>
      <color rgb="FF800040"/>
      <name val="Tahoma"/>
      <family val="2"/>
    </font>
    <font>
      <i/>
      <sz val="10"/>
      <color rgb="FFFF0000"/>
      <name val="Tahoma"/>
      <family val="2"/>
    </font>
    <font>
      <sz val="8"/>
      <color rgb="FF000000"/>
      <name val="Tahoma"/>
      <family val="2"/>
    </font>
    <font>
      <sz val="8"/>
      <color theme="0"/>
      <name val="Tahoma"/>
      <family val="2"/>
    </font>
    <font>
      <b/>
      <sz val="8"/>
      <color rgb="FF000000"/>
      <name val="Tahoma"/>
      <family val="2"/>
    </font>
    <font>
      <b/>
      <sz val="8"/>
      <color theme="0"/>
      <name val="Tahoma"/>
      <family val="2"/>
    </font>
    <font>
      <b/>
      <sz val="8"/>
      <color rgb="FF000080"/>
      <name val="Tahoma"/>
      <family val="2"/>
    </font>
    <font>
      <i/>
      <sz val="8"/>
      <color theme="0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1" tint="0.34998626667073579"/>
        <bgColor indexed="64"/>
      </patternFill>
    </fill>
  </fills>
  <borders count="20">
    <border>
      <left/>
      <right/>
      <top/>
      <bottom/>
      <diagonal/>
    </border>
    <border>
      <left style="thick">
        <color rgb="FF800040"/>
      </left>
      <right/>
      <top style="thick">
        <color rgb="FF800040"/>
      </top>
      <bottom style="thick">
        <color rgb="FF800040"/>
      </bottom>
      <diagonal/>
    </border>
    <border>
      <left/>
      <right/>
      <top style="thick">
        <color rgb="FF800040"/>
      </top>
      <bottom style="thick">
        <color rgb="FF800040"/>
      </bottom>
      <diagonal/>
    </border>
    <border>
      <left/>
      <right style="thick">
        <color rgb="FF800040"/>
      </right>
      <top style="thick">
        <color rgb="FF800040"/>
      </top>
      <bottom style="thick">
        <color rgb="FF80004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</borders>
  <cellStyleXfs count="1">
    <xf numFmtId="0" fontId="0" fillId="0" borderId="0"/>
  </cellStyleXfs>
  <cellXfs count="51">
    <xf numFmtId="0" fontId="0" fillId="0" borderId="0" xfId="0"/>
    <xf numFmtId="0" fontId="1" fillId="0" borderId="0" xfId="0" applyFont="1"/>
    <xf numFmtId="3" fontId="1" fillId="0" borderId="0" xfId="0" applyNumberFormat="1" applyFont="1" applyAlignment="1">
      <alignment horizontal="center"/>
    </xf>
    <xf numFmtId="164" fontId="1" fillId="0" borderId="0" xfId="0" applyNumberFormat="1" applyFont="1"/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/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left"/>
    </xf>
    <xf numFmtId="3" fontId="6" fillId="2" borderId="7" xfId="0" applyNumberFormat="1" applyFont="1" applyFill="1" applyBorder="1" applyAlignment="1">
      <alignment horizontal="center"/>
    </xf>
    <xf numFmtId="0" fontId="8" fillId="0" borderId="0" xfId="0" applyFont="1" applyAlignment="1">
      <alignment horizontal="left" vertical="center" wrapText="1"/>
    </xf>
    <xf numFmtId="0" fontId="4" fillId="0" borderId="8" xfId="0" quotePrefix="1" applyFont="1" applyFill="1" applyBorder="1" applyAlignment="1">
      <alignment horizontal="left" vertical="center"/>
    </xf>
    <xf numFmtId="0" fontId="4" fillId="0" borderId="5" xfId="0" applyFont="1" applyFill="1" applyBorder="1" applyAlignment="1">
      <alignment horizontal="right" vertical="center" wrapText="1"/>
    </xf>
    <xf numFmtId="0" fontId="4" fillId="0" borderId="6" xfId="0" applyFont="1" applyFill="1" applyBorder="1" applyAlignment="1">
      <alignment horizontal="right" vertical="center" wrapText="1"/>
    </xf>
    <xf numFmtId="0" fontId="4" fillId="0" borderId="12" xfId="0" applyFont="1" applyFill="1" applyBorder="1" applyAlignment="1">
      <alignment horizontal="right" vertical="center" wrapText="1"/>
    </xf>
    <xf numFmtId="3" fontId="4" fillId="0" borderId="8" xfId="0" applyNumberFormat="1" applyFont="1" applyFill="1" applyBorder="1" applyAlignment="1">
      <alignment horizontal="center" vertical="center"/>
    </xf>
    <xf numFmtId="0" fontId="4" fillId="0" borderId="8" xfId="0" applyFont="1" applyFill="1" applyBorder="1" applyAlignment="1">
      <alignment vertical="center"/>
    </xf>
    <xf numFmtId="164" fontId="4" fillId="0" borderId="8" xfId="0" quotePrefix="1" applyNumberFormat="1" applyFont="1" applyFill="1" applyBorder="1" applyAlignment="1">
      <alignment horizontal="left" vertical="center"/>
    </xf>
    <xf numFmtId="0" fontId="4" fillId="0" borderId="4" xfId="0" quotePrefix="1" applyFont="1" applyFill="1" applyBorder="1" applyAlignment="1">
      <alignment horizontal="left" vertical="center"/>
    </xf>
    <xf numFmtId="3" fontId="4" fillId="0" borderId="4" xfId="0" applyNumberFormat="1" applyFont="1" applyFill="1" applyBorder="1" applyAlignment="1">
      <alignment horizontal="center" vertical="center"/>
    </xf>
    <xf numFmtId="0" fontId="4" fillId="0" borderId="4" xfId="0" applyFont="1" applyFill="1" applyBorder="1" applyAlignment="1">
      <alignment vertical="center"/>
    </xf>
    <xf numFmtId="164" fontId="4" fillId="0" borderId="4" xfId="0" quotePrefix="1" applyNumberFormat="1" applyFont="1" applyFill="1" applyBorder="1" applyAlignment="1">
      <alignment horizontal="left" vertical="center"/>
    </xf>
    <xf numFmtId="0" fontId="4" fillId="0" borderId="13" xfId="0" quotePrefix="1" applyFont="1" applyFill="1" applyBorder="1" applyAlignment="1">
      <alignment horizontal="left" vertical="center"/>
    </xf>
    <xf numFmtId="0" fontId="4" fillId="0" borderId="14" xfId="0" applyFont="1" applyFill="1" applyBorder="1" applyAlignment="1">
      <alignment horizontal="right" vertical="center" wrapText="1"/>
    </xf>
    <xf numFmtId="0" fontId="4" fillId="0" borderId="15" xfId="0" applyFont="1" applyFill="1" applyBorder="1" applyAlignment="1">
      <alignment horizontal="right" vertical="center" wrapText="1"/>
    </xf>
    <xf numFmtId="0" fontId="4" fillId="0" borderId="16" xfId="0" applyFont="1" applyFill="1" applyBorder="1" applyAlignment="1">
      <alignment horizontal="right" vertical="center" wrapText="1"/>
    </xf>
    <xf numFmtId="3" fontId="4" fillId="0" borderId="13" xfId="0" applyNumberFormat="1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vertical="center"/>
    </xf>
    <xf numFmtId="164" fontId="4" fillId="0" borderId="13" xfId="0" quotePrefix="1" applyNumberFormat="1" applyFont="1" applyFill="1" applyBorder="1" applyAlignment="1">
      <alignment horizontal="left" vertical="center"/>
    </xf>
    <xf numFmtId="0" fontId="9" fillId="3" borderId="8" xfId="0" quotePrefix="1" applyFont="1" applyFill="1" applyBorder="1" applyAlignment="1">
      <alignment horizontal="center"/>
    </xf>
    <xf numFmtId="0" fontId="5" fillId="3" borderId="17" xfId="0" quotePrefix="1" applyFont="1" applyFill="1" applyBorder="1" applyAlignment="1">
      <alignment horizontal="right" wrapText="1"/>
    </xf>
    <xf numFmtId="0" fontId="5" fillId="3" borderId="18" xfId="0" quotePrefix="1" applyFont="1" applyFill="1" applyBorder="1" applyAlignment="1">
      <alignment horizontal="right" wrapText="1"/>
    </xf>
    <xf numFmtId="0" fontId="5" fillId="3" borderId="19" xfId="0" quotePrefix="1" applyFont="1" applyFill="1" applyBorder="1" applyAlignment="1">
      <alignment horizontal="right" wrapText="1"/>
    </xf>
    <xf numFmtId="0" fontId="9" fillId="3" borderId="4" xfId="0" quotePrefix="1" applyFont="1" applyFill="1" applyBorder="1" applyAlignment="1">
      <alignment horizontal="center"/>
    </xf>
    <xf numFmtId="0" fontId="5" fillId="3" borderId="5" xfId="0" quotePrefix="1" applyFont="1" applyFill="1" applyBorder="1" applyAlignment="1">
      <alignment horizontal="right" wrapText="1"/>
    </xf>
    <xf numFmtId="0" fontId="5" fillId="3" borderId="6" xfId="0" quotePrefix="1" applyFont="1" applyFill="1" applyBorder="1" applyAlignment="1">
      <alignment horizontal="right" wrapText="1"/>
    </xf>
    <xf numFmtId="0" fontId="5" fillId="3" borderId="12" xfId="0" quotePrefix="1" applyFont="1" applyFill="1" applyBorder="1" applyAlignment="1">
      <alignment horizontal="right" wrapText="1"/>
    </xf>
    <xf numFmtId="0" fontId="9" fillId="3" borderId="13" xfId="0" quotePrefix="1" applyFont="1" applyFill="1" applyBorder="1" applyAlignment="1">
      <alignment horizontal="center"/>
    </xf>
    <xf numFmtId="0" fontId="5" fillId="3" borderId="14" xfId="0" quotePrefix="1" applyFont="1" applyFill="1" applyBorder="1" applyAlignment="1">
      <alignment horizontal="right" wrapText="1"/>
    </xf>
    <xf numFmtId="0" fontId="5" fillId="3" borderId="15" xfId="0" quotePrefix="1" applyFont="1" applyFill="1" applyBorder="1" applyAlignment="1">
      <alignment horizontal="right" wrapText="1"/>
    </xf>
    <xf numFmtId="0" fontId="5" fillId="3" borderId="16" xfId="0" quotePrefix="1" applyFont="1" applyFill="1" applyBorder="1" applyAlignment="1">
      <alignment horizontal="right" wrapText="1"/>
    </xf>
    <xf numFmtId="3" fontId="7" fillId="3" borderId="10" xfId="0" applyNumberFormat="1" applyFont="1" applyFill="1" applyBorder="1" applyAlignment="1">
      <alignment horizontal="center" vertical="center" wrapText="1"/>
    </xf>
    <xf numFmtId="0" fontId="7" fillId="3" borderId="11" xfId="0" applyFont="1" applyFill="1" applyBorder="1" applyAlignment="1">
      <alignment horizontal="center" vertical="center" wrapText="1"/>
    </xf>
    <xf numFmtId="164" fontId="7" fillId="3" borderId="11" xfId="0" applyNumberFormat="1" applyFont="1" applyFill="1" applyBorder="1" applyAlignment="1">
      <alignment horizontal="left"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9" fillId="3" borderId="8" xfId="0" quotePrefix="1" applyFont="1" applyFill="1" applyBorder="1" applyAlignment="1">
      <alignment horizontal="center" vertical="center"/>
    </xf>
    <xf numFmtId="0" fontId="9" fillId="3" borderId="4" xfId="0" quotePrefix="1" applyFont="1" applyFill="1" applyBorder="1" applyAlignment="1">
      <alignment horizontal="center" vertical="center"/>
    </xf>
    <xf numFmtId="0" fontId="9" fillId="3" borderId="13" xfId="0" quotePrefix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12" Type="http://schemas.openxmlformats.org/officeDocument/2006/relationships/image" Target="../media/image12.jp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217" Type="http://schemas.openxmlformats.org/officeDocument/2006/relationships/image" Target="../media/image21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38" Type="http://schemas.openxmlformats.org/officeDocument/2006/relationships/image" Target="../media/image238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2" Type="http://schemas.openxmlformats.org/officeDocument/2006/relationships/image" Target="../media/image202.jpeg"/><Relationship Id="rId207" Type="http://schemas.openxmlformats.org/officeDocument/2006/relationships/image" Target="../media/image207.jpeg"/><Relationship Id="rId223" Type="http://schemas.openxmlformats.org/officeDocument/2006/relationships/image" Target="../media/image223.jpeg"/><Relationship Id="rId228" Type="http://schemas.openxmlformats.org/officeDocument/2006/relationships/image" Target="../media/image228.jpeg"/><Relationship Id="rId244" Type="http://schemas.openxmlformats.org/officeDocument/2006/relationships/image" Target="../media/image244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3" Type="http://schemas.openxmlformats.org/officeDocument/2006/relationships/image" Target="../media/image213.jpeg"/><Relationship Id="rId218" Type="http://schemas.openxmlformats.org/officeDocument/2006/relationships/image" Target="../media/image218.jpeg"/><Relationship Id="rId234" Type="http://schemas.openxmlformats.org/officeDocument/2006/relationships/image" Target="../media/image234.jpeg"/><Relationship Id="rId239" Type="http://schemas.openxmlformats.org/officeDocument/2006/relationships/image" Target="../media/image239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0" Type="http://schemas.openxmlformats.org/officeDocument/2006/relationships/image" Target="../media/image250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0" Type="http://schemas.openxmlformats.org/officeDocument/2006/relationships/image" Target="../media/image240.jpeg"/><Relationship Id="rId245" Type="http://schemas.openxmlformats.org/officeDocument/2006/relationships/image" Target="../media/image245.jpeg"/><Relationship Id="rId14" Type="http://schemas.openxmlformats.org/officeDocument/2006/relationships/image" Target="../media/image14.jp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219" Type="http://schemas.openxmlformats.org/officeDocument/2006/relationships/image" Target="../media/image21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0" Type="http://schemas.openxmlformats.org/officeDocument/2006/relationships/image" Target="../media/image230.jpeg"/><Relationship Id="rId235" Type="http://schemas.openxmlformats.org/officeDocument/2006/relationships/image" Target="../media/image235.jpeg"/><Relationship Id="rId251" Type="http://schemas.openxmlformats.org/officeDocument/2006/relationships/image" Target="../media/image251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jpeg"/><Relationship Id="rId225" Type="http://schemas.openxmlformats.org/officeDocument/2006/relationships/image" Target="../media/image225.jpeg"/><Relationship Id="rId241" Type="http://schemas.openxmlformats.org/officeDocument/2006/relationships/image" Target="../media/image241.jpeg"/><Relationship Id="rId246" Type="http://schemas.openxmlformats.org/officeDocument/2006/relationships/image" Target="../media/image246.jpeg"/><Relationship Id="rId15" Type="http://schemas.openxmlformats.org/officeDocument/2006/relationships/image" Target="../media/image15.jp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127000</xdr:colOff>
      <xdr:row>30</xdr:row>
      <xdr:rowOff>127000</xdr:rowOff>
    </xdr:from>
    <xdr:to>
      <xdr:col>31</xdr:col>
      <xdr:colOff>1270000</xdr:colOff>
      <xdr:row>30</xdr:row>
      <xdr:rowOff>1445364</xdr:rowOff>
    </xdr:to>
    <xdr:pic>
      <xdr:nvPicPr>
        <xdr:cNvPr id="2" name="Immagine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1915100"/>
          <a:ext cx="1143000" cy="1318364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110</xdr:row>
      <xdr:rowOff>127000</xdr:rowOff>
    </xdr:from>
    <xdr:to>
      <xdr:col>31</xdr:col>
      <xdr:colOff>1270000</xdr:colOff>
      <xdr:row>110</xdr:row>
      <xdr:rowOff>1296096</xdr:rowOff>
    </xdr:to>
    <xdr:pic>
      <xdr:nvPicPr>
        <xdr:cNvPr id="3" name="Immagine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75806100"/>
          <a:ext cx="1143000" cy="1169096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111</xdr:row>
      <xdr:rowOff>127001</xdr:rowOff>
    </xdr:from>
    <xdr:to>
      <xdr:col>31</xdr:col>
      <xdr:colOff>1270000</xdr:colOff>
      <xdr:row>111</xdr:row>
      <xdr:rowOff>1204384</xdr:rowOff>
    </xdr:to>
    <xdr:pic>
      <xdr:nvPicPr>
        <xdr:cNvPr id="4" name="Immagine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77228501"/>
          <a:ext cx="1143000" cy="1077383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176</xdr:row>
      <xdr:rowOff>127001</xdr:rowOff>
    </xdr:from>
    <xdr:to>
      <xdr:col>31</xdr:col>
      <xdr:colOff>1270000</xdr:colOff>
      <xdr:row>176</xdr:row>
      <xdr:rowOff>1083572</xdr:rowOff>
    </xdr:to>
    <xdr:pic>
      <xdr:nvPicPr>
        <xdr:cNvPr id="5" name="Immagine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2387001"/>
          <a:ext cx="1143000" cy="956571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177</xdr:row>
      <xdr:rowOff>127001</xdr:rowOff>
    </xdr:from>
    <xdr:to>
      <xdr:col>31</xdr:col>
      <xdr:colOff>1270000</xdr:colOff>
      <xdr:row>177</xdr:row>
      <xdr:rowOff>1541942</xdr:rowOff>
    </xdr:to>
    <xdr:pic>
      <xdr:nvPicPr>
        <xdr:cNvPr id="6" name="Immagine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4165001"/>
          <a:ext cx="1143000" cy="983141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178</xdr:row>
      <xdr:rowOff>127000</xdr:rowOff>
    </xdr:from>
    <xdr:to>
      <xdr:col>31</xdr:col>
      <xdr:colOff>1270000</xdr:colOff>
      <xdr:row>178</xdr:row>
      <xdr:rowOff>1270000</xdr:rowOff>
    </xdr:to>
    <xdr:pic>
      <xdr:nvPicPr>
        <xdr:cNvPr id="7" name="Immagine 6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5269900"/>
          <a:ext cx="1143000" cy="9779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179</xdr:row>
      <xdr:rowOff>127000</xdr:rowOff>
    </xdr:from>
    <xdr:to>
      <xdr:col>31</xdr:col>
      <xdr:colOff>1270000</xdr:colOff>
      <xdr:row>179</xdr:row>
      <xdr:rowOff>961390</xdr:rowOff>
    </xdr:to>
    <xdr:pic>
      <xdr:nvPicPr>
        <xdr:cNvPr id="8" name="Immagine 7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6374800"/>
          <a:ext cx="1143000" cy="83439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180</xdr:row>
      <xdr:rowOff>127000</xdr:rowOff>
    </xdr:from>
    <xdr:to>
      <xdr:col>31</xdr:col>
      <xdr:colOff>1270000</xdr:colOff>
      <xdr:row>180</xdr:row>
      <xdr:rowOff>979678</xdr:rowOff>
    </xdr:to>
    <xdr:pic>
      <xdr:nvPicPr>
        <xdr:cNvPr id="9" name="Immagine 8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8152800"/>
          <a:ext cx="1143000" cy="85267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220</xdr:row>
      <xdr:rowOff>127000</xdr:rowOff>
    </xdr:from>
    <xdr:to>
      <xdr:col>31</xdr:col>
      <xdr:colOff>1270000</xdr:colOff>
      <xdr:row>220</xdr:row>
      <xdr:rowOff>1270000</xdr:rowOff>
    </xdr:to>
    <xdr:pic>
      <xdr:nvPicPr>
        <xdr:cNvPr id="10" name="Immagine 9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80085600"/>
          <a:ext cx="1143000" cy="11430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29</xdr:row>
      <xdr:rowOff>127000</xdr:rowOff>
    </xdr:from>
    <xdr:to>
      <xdr:col>31</xdr:col>
      <xdr:colOff>1270000</xdr:colOff>
      <xdr:row>29</xdr:row>
      <xdr:rowOff>1657298</xdr:rowOff>
    </xdr:to>
    <xdr:pic>
      <xdr:nvPicPr>
        <xdr:cNvPr id="11" name="Immagine 10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9946600"/>
          <a:ext cx="1143000" cy="153029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176</xdr:row>
      <xdr:rowOff>127000</xdr:rowOff>
    </xdr:from>
    <xdr:to>
      <xdr:col>31</xdr:col>
      <xdr:colOff>1270000</xdr:colOff>
      <xdr:row>176</xdr:row>
      <xdr:rowOff>1626152</xdr:rowOff>
    </xdr:to>
    <xdr:pic>
      <xdr:nvPicPr>
        <xdr:cNvPr id="12" name="Immagine 1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2387000"/>
          <a:ext cx="1143000" cy="149915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177</xdr:row>
      <xdr:rowOff>127000</xdr:rowOff>
    </xdr:from>
    <xdr:to>
      <xdr:col>31</xdr:col>
      <xdr:colOff>1270000</xdr:colOff>
      <xdr:row>177</xdr:row>
      <xdr:rowOff>1626152</xdr:rowOff>
    </xdr:to>
    <xdr:pic>
      <xdr:nvPicPr>
        <xdr:cNvPr id="13" name="Immagine 12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4165000"/>
          <a:ext cx="1143000" cy="97845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178</xdr:row>
      <xdr:rowOff>127000</xdr:rowOff>
    </xdr:from>
    <xdr:to>
      <xdr:col>31</xdr:col>
      <xdr:colOff>1270000</xdr:colOff>
      <xdr:row>178</xdr:row>
      <xdr:rowOff>1626152</xdr:rowOff>
    </xdr:to>
    <xdr:pic>
      <xdr:nvPicPr>
        <xdr:cNvPr id="14" name="Immagine 13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5269900"/>
          <a:ext cx="1143000" cy="97845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179</xdr:row>
      <xdr:rowOff>127000</xdr:rowOff>
    </xdr:from>
    <xdr:to>
      <xdr:col>31</xdr:col>
      <xdr:colOff>1270000</xdr:colOff>
      <xdr:row>179</xdr:row>
      <xdr:rowOff>1626152</xdr:rowOff>
    </xdr:to>
    <xdr:pic>
      <xdr:nvPicPr>
        <xdr:cNvPr id="15" name="Immagine 14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6374800"/>
          <a:ext cx="1143000" cy="149915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180</xdr:row>
      <xdr:rowOff>127000</xdr:rowOff>
    </xdr:from>
    <xdr:to>
      <xdr:col>31</xdr:col>
      <xdr:colOff>1270000</xdr:colOff>
      <xdr:row>180</xdr:row>
      <xdr:rowOff>1626152</xdr:rowOff>
    </xdr:to>
    <xdr:pic>
      <xdr:nvPicPr>
        <xdr:cNvPr id="16" name="Immagine 15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8152800"/>
          <a:ext cx="1143000" cy="149915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220</xdr:row>
      <xdr:rowOff>127000</xdr:rowOff>
    </xdr:from>
    <xdr:to>
      <xdr:col>31</xdr:col>
      <xdr:colOff>1270000</xdr:colOff>
      <xdr:row>220</xdr:row>
      <xdr:rowOff>1626152</xdr:rowOff>
    </xdr:to>
    <xdr:pic>
      <xdr:nvPicPr>
        <xdr:cNvPr id="17" name="Immagine 16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80085600"/>
          <a:ext cx="1143000" cy="149915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176</xdr:row>
      <xdr:rowOff>127001</xdr:rowOff>
    </xdr:from>
    <xdr:to>
      <xdr:col>31</xdr:col>
      <xdr:colOff>1270000</xdr:colOff>
      <xdr:row>176</xdr:row>
      <xdr:rowOff>1656098</xdr:rowOff>
    </xdr:to>
    <xdr:pic>
      <xdr:nvPicPr>
        <xdr:cNvPr id="18" name="Immagine 17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2387001"/>
          <a:ext cx="1143000" cy="1529097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177</xdr:row>
      <xdr:rowOff>127000</xdr:rowOff>
    </xdr:from>
    <xdr:to>
      <xdr:col>31</xdr:col>
      <xdr:colOff>1270000</xdr:colOff>
      <xdr:row>177</xdr:row>
      <xdr:rowOff>980782</xdr:rowOff>
    </xdr:to>
    <xdr:pic>
      <xdr:nvPicPr>
        <xdr:cNvPr id="19" name="Immagine 18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4165000"/>
          <a:ext cx="1143000" cy="85378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178</xdr:row>
      <xdr:rowOff>127000</xdr:rowOff>
    </xdr:from>
    <xdr:to>
      <xdr:col>31</xdr:col>
      <xdr:colOff>1270000</xdr:colOff>
      <xdr:row>178</xdr:row>
      <xdr:rowOff>980782</xdr:rowOff>
    </xdr:to>
    <xdr:pic>
      <xdr:nvPicPr>
        <xdr:cNvPr id="20" name="Immagine 19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5269900"/>
          <a:ext cx="1143000" cy="85378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179</xdr:row>
      <xdr:rowOff>127001</xdr:rowOff>
    </xdr:from>
    <xdr:to>
      <xdr:col>31</xdr:col>
      <xdr:colOff>1270000</xdr:colOff>
      <xdr:row>179</xdr:row>
      <xdr:rowOff>1656098</xdr:rowOff>
    </xdr:to>
    <xdr:pic>
      <xdr:nvPicPr>
        <xdr:cNvPr id="21" name="Immagine 20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6374801"/>
          <a:ext cx="1143000" cy="1529097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180</xdr:row>
      <xdr:rowOff>127001</xdr:rowOff>
    </xdr:from>
    <xdr:to>
      <xdr:col>31</xdr:col>
      <xdr:colOff>1270000</xdr:colOff>
      <xdr:row>180</xdr:row>
      <xdr:rowOff>1656098</xdr:rowOff>
    </xdr:to>
    <xdr:pic>
      <xdr:nvPicPr>
        <xdr:cNvPr id="22" name="Immagine 21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8152801"/>
          <a:ext cx="1143000" cy="1529097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29</xdr:row>
      <xdr:rowOff>127000</xdr:rowOff>
    </xdr:from>
    <xdr:to>
      <xdr:col>31</xdr:col>
      <xdr:colOff>1270000</xdr:colOff>
      <xdr:row>29</xdr:row>
      <xdr:rowOff>1841500</xdr:rowOff>
    </xdr:to>
    <xdr:pic>
      <xdr:nvPicPr>
        <xdr:cNvPr id="23" name="Immagine 22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9946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17</xdr:row>
      <xdr:rowOff>127000</xdr:rowOff>
    </xdr:from>
    <xdr:to>
      <xdr:col>31</xdr:col>
      <xdr:colOff>1270000</xdr:colOff>
      <xdr:row>17</xdr:row>
      <xdr:rowOff>1841500</xdr:rowOff>
    </xdr:to>
    <xdr:pic>
      <xdr:nvPicPr>
        <xdr:cNvPr id="24" name="Immagine 23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18110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32</xdr:row>
      <xdr:rowOff>127000</xdr:rowOff>
    </xdr:from>
    <xdr:to>
      <xdr:col>31</xdr:col>
      <xdr:colOff>1270000</xdr:colOff>
      <xdr:row>32</xdr:row>
      <xdr:rowOff>1841500</xdr:rowOff>
    </xdr:to>
    <xdr:pic>
      <xdr:nvPicPr>
        <xdr:cNvPr id="25" name="Immagine 24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54457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34</xdr:row>
      <xdr:rowOff>127000</xdr:rowOff>
    </xdr:from>
    <xdr:to>
      <xdr:col>31</xdr:col>
      <xdr:colOff>1270000</xdr:colOff>
      <xdr:row>34</xdr:row>
      <xdr:rowOff>1841500</xdr:rowOff>
    </xdr:to>
    <xdr:pic>
      <xdr:nvPicPr>
        <xdr:cNvPr id="26" name="Immagine 25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82905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35</xdr:row>
      <xdr:rowOff>127000</xdr:rowOff>
    </xdr:from>
    <xdr:to>
      <xdr:col>31</xdr:col>
      <xdr:colOff>1270000</xdr:colOff>
      <xdr:row>35</xdr:row>
      <xdr:rowOff>1841500</xdr:rowOff>
    </xdr:to>
    <xdr:pic>
      <xdr:nvPicPr>
        <xdr:cNvPr id="27" name="Immagine 26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02590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36</xdr:row>
      <xdr:rowOff>127000</xdr:rowOff>
    </xdr:from>
    <xdr:to>
      <xdr:col>31</xdr:col>
      <xdr:colOff>1270000</xdr:colOff>
      <xdr:row>36</xdr:row>
      <xdr:rowOff>1841500</xdr:rowOff>
    </xdr:to>
    <xdr:pic>
      <xdr:nvPicPr>
        <xdr:cNvPr id="28" name="Immagine 27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22275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37</xdr:row>
      <xdr:rowOff>127000</xdr:rowOff>
    </xdr:from>
    <xdr:to>
      <xdr:col>31</xdr:col>
      <xdr:colOff>1270000</xdr:colOff>
      <xdr:row>37</xdr:row>
      <xdr:rowOff>1470396</xdr:rowOff>
    </xdr:to>
    <xdr:pic>
      <xdr:nvPicPr>
        <xdr:cNvPr id="29" name="Immagine 28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4196000"/>
          <a:ext cx="1143000" cy="1343396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38</xdr:row>
      <xdr:rowOff>127000</xdr:rowOff>
    </xdr:from>
    <xdr:to>
      <xdr:col>31</xdr:col>
      <xdr:colOff>1270000</xdr:colOff>
      <xdr:row>38</xdr:row>
      <xdr:rowOff>1841500</xdr:rowOff>
    </xdr:to>
    <xdr:pic>
      <xdr:nvPicPr>
        <xdr:cNvPr id="30" name="Immagine 29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57835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39</xdr:row>
      <xdr:rowOff>127000</xdr:rowOff>
    </xdr:from>
    <xdr:to>
      <xdr:col>31</xdr:col>
      <xdr:colOff>1270000</xdr:colOff>
      <xdr:row>39</xdr:row>
      <xdr:rowOff>1841500</xdr:rowOff>
    </xdr:to>
    <xdr:pic>
      <xdr:nvPicPr>
        <xdr:cNvPr id="31" name="Immagine 30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77520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40</xdr:row>
      <xdr:rowOff>127000</xdr:rowOff>
    </xdr:from>
    <xdr:to>
      <xdr:col>31</xdr:col>
      <xdr:colOff>1270000</xdr:colOff>
      <xdr:row>40</xdr:row>
      <xdr:rowOff>1841500</xdr:rowOff>
    </xdr:to>
    <xdr:pic>
      <xdr:nvPicPr>
        <xdr:cNvPr id="32" name="Immagine 31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97205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41</xdr:row>
      <xdr:rowOff>127000</xdr:rowOff>
    </xdr:from>
    <xdr:to>
      <xdr:col>31</xdr:col>
      <xdr:colOff>1270000</xdr:colOff>
      <xdr:row>41</xdr:row>
      <xdr:rowOff>1841500</xdr:rowOff>
    </xdr:to>
    <xdr:pic>
      <xdr:nvPicPr>
        <xdr:cNvPr id="33" name="Immagine 32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516890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183</xdr:row>
      <xdr:rowOff>127000</xdr:rowOff>
    </xdr:from>
    <xdr:to>
      <xdr:col>31</xdr:col>
      <xdr:colOff>1270000</xdr:colOff>
      <xdr:row>183</xdr:row>
      <xdr:rowOff>1841500</xdr:rowOff>
    </xdr:to>
    <xdr:pic>
      <xdr:nvPicPr>
        <xdr:cNvPr id="34" name="Immagine 33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102102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184</xdr:row>
      <xdr:rowOff>127000</xdr:rowOff>
    </xdr:from>
    <xdr:to>
      <xdr:col>31</xdr:col>
      <xdr:colOff>1270000</xdr:colOff>
      <xdr:row>184</xdr:row>
      <xdr:rowOff>1841500</xdr:rowOff>
    </xdr:to>
    <xdr:pic>
      <xdr:nvPicPr>
        <xdr:cNvPr id="35" name="Immagine 34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121787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22</xdr:row>
      <xdr:rowOff>127000</xdr:rowOff>
    </xdr:from>
    <xdr:to>
      <xdr:col>31</xdr:col>
      <xdr:colOff>1270000</xdr:colOff>
      <xdr:row>22</xdr:row>
      <xdr:rowOff>1841768</xdr:rowOff>
    </xdr:to>
    <xdr:pic>
      <xdr:nvPicPr>
        <xdr:cNvPr id="36" name="Immagine 35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61671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24</xdr:row>
      <xdr:rowOff>127000</xdr:rowOff>
    </xdr:from>
    <xdr:to>
      <xdr:col>31</xdr:col>
      <xdr:colOff>1270000</xdr:colOff>
      <xdr:row>24</xdr:row>
      <xdr:rowOff>1841500</xdr:rowOff>
    </xdr:to>
    <xdr:pic>
      <xdr:nvPicPr>
        <xdr:cNvPr id="37" name="Immagine 36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0104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25</xdr:row>
      <xdr:rowOff>127000</xdr:rowOff>
    </xdr:from>
    <xdr:to>
      <xdr:col>31</xdr:col>
      <xdr:colOff>1270000</xdr:colOff>
      <xdr:row>25</xdr:row>
      <xdr:rowOff>1841768</xdr:rowOff>
    </xdr:to>
    <xdr:pic>
      <xdr:nvPicPr>
        <xdr:cNvPr id="38" name="Immagine 37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2072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27</xdr:row>
      <xdr:rowOff>127000</xdr:rowOff>
    </xdr:from>
    <xdr:to>
      <xdr:col>31</xdr:col>
      <xdr:colOff>1270000</xdr:colOff>
      <xdr:row>27</xdr:row>
      <xdr:rowOff>1841768</xdr:rowOff>
    </xdr:to>
    <xdr:pic>
      <xdr:nvPicPr>
        <xdr:cNvPr id="39" name="Immagine 38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6009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28</xdr:row>
      <xdr:rowOff>127000</xdr:rowOff>
    </xdr:from>
    <xdr:to>
      <xdr:col>31</xdr:col>
      <xdr:colOff>1270000</xdr:colOff>
      <xdr:row>28</xdr:row>
      <xdr:rowOff>1841500</xdr:rowOff>
    </xdr:to>
    <xdr:pic>
      <xdr:nvPicPr>
        <xdr:cNvPr id="40" name="Immagine 39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7978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43</xdr:row>
      <xdr:rowOff>127000</xdr:rowOff>
    </xdr:from>
    <xdr:to>
      <xdr:col>31</xdr:col>
      <xdr:colOff>1270000</xdr:colOff>
      <xdr:row>43</xdr:row>
      <xdr:rowOff>1841500</xdr:rowOff>
    </xdr:to>
    <xdr:pic>
      <xdr:nvPicPr>
        <xdr:cNvPr id="41" name="Immagine 40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537972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44</xdr:row>
      <xdr:rowOff>127001</xdr:rowOff>
    </xdr:from>
    <xdr:to>
      <xdr:col>31</xdr:col>
      <xdr:colOff>1270000</xdr:colOff>
      <xdr:row>44</xdr:row>
      <xdr:rowOff>907674</xdr:rowOff>
    </xdr:to>
    <xdr:pic>
      <xdr:nvPicPr>
        <xdr:cNvPr id="42" name="Immagine 41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55765701"/>
          <a:ext cx="1143000" cy="780673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45</xdr:row>
      <xdr:rowOff>127000</xdr:rowOff>
    </xdr:from>
    <xdr:to>
      <xdr:col>31</xdr:col>
      <xdr:colOff>1270000</xdr:colOff>
      <xdr:row>45</xdr:row>
      <xdr:rowOff>1841768</xdr:rowOff>
    </xdr:to>
    <xdr:pic>
      <xdr:nvPicPr>
        <xdr:cNvPr id="43" name="Immagine 42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567944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46</xdr:row>
      <xdr:rowOff>127000</xdr:rowOff>
    </xdr:from>
    <xdr:to>
      <xdr:col>31</xdr:col>
      <xdr:colOff>1270000</xdr:colOff>
      <xdr:row>46</xdr:row>
      <xdr:rowOff>1841500</xdr:rowOff>
    </xdr:to>
    <xdr:pic>
      <xdr:nvPicPr>
        <xdr:cNvPr id="44" name="Immagine 43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587629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47</xdr:row>
      <xdr:rowOff>127000</xdr:rowOff>
    </xdr:from>
    <xdr:to>
      <xdr:col>31</xdr:col>
      <xdr:colOff>1270000</xdr:colOff>
      <xdr:row>47</xdr:row>
      <xdr:rowOff>1841768</xdr:rowOff>
    </xdr:to>
    <xdr:pic>
      <xdr:nvPicPr>
        <xdr:cNvPr id="45" name="Immagine 44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607314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48</xdr:row>
      <xdr:rowOff>127000</xdr:rowOff>
    </xdr:from>
    <xdr:to>
      <xdr:col>31</xdr:col>
      <xdr:colOff>1270000</xdr:colOff>
      <xdr:row>48</xdr:row>
      <xdr:rowOff>1841232</xdr:rowOff>
    </xdr:to>
    <xdr:pic>
      <xdr:nvPicPr>
        <xdr:cNvPr id="46" name="Immagine 45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62699900"/>
          <a:ext cx="1143000" cy="99033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50</xdr:row>
      <xdr:rowOff>127000</xdr:rowOff>
    </xdr:from>
    <xdr:to>
      <xdr:col>31</xdr:col>
      <xdr:colOff>1270000</xdr:colOff>
      <xdr:row>50</xdr:row>
      <xdr:rowOff>2129872</xdr:rowOff>
    </xdr:to>
    <xdr:pic>
      <xdr:nvPicPr>
        <xdr:cNvPr id="47" name="Immagine 46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65684400"/>
          <a:ext cx="1143000" cy="200287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52</xdr:row>
      <xdr:rowOff>127000</xdr:rowOff>
    </xdr:from>
    <xdr:to>
      <xdr:col>31</xdr:col>
      <xdr:colOff>1270000</xdr:colOff>
      <xdr:row>52</xdr:row>
      <xdr:rowOff>798716</xdr:rowOff>
    </xdr:to>
    <xdr:pic>
      <xdr:nvPicPr>
        <xdr:cNvPr id="48" name="Immagine 47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68072000"/>
          <a:ext cx="1143000" cy="671716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53</xdr:row>
      <xdr:rowOff>127001</xdr:rowOff>
    </xdr:from>
    <xdr:to>
      <xdr:col>31</xdr:col>
      <xdr:colOff>1270000</xdr:colOff>
      <xdr:row>53</xdr:row>
      <xdr:rowOff>1013210</xdr:rowOff>
    </xdr:to>
    <xdr:pic>
      <xdr:nvPicPr>
        <xdr:cNvPr id="49" name="Immagine 48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70040501"/>
          <a:ext cx="1143000" cy="886209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54</xdr:row>
      <xdr:rowOff>127000</xdr:rowOff>
    </xdr:from>
    <xdr:to>
      <xdr:col>31</xdr:col>
      <xdr:colOff>1270000</xdr:colOff>
      <xdr:row>54</xdr:row>
      <xdr:rowOff>1077316</xdr:rowOff>
    </xdr:to>
    <xdr:pic>
      <xdr:nvPicPr>
        <xdr:cNvPr id="50" name="Immagine 49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71170800"/>
          <a:ext cx="1143000" cy="950316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55</xdr:row>
      <xdr:rowOff>127001</xdr:rowOff>
    </xdr:from>
    <xdr:to>
      <xdr:col>31</xdr:col>
      <xdr:colOff>1270000</xdr:colOff>
      <xdr:row>55</xdr:row>
      <xdr:rowOff>1084524</xdr:rowOff>
    </xdr:to>
    <xdr:pic>
      <xdr:nvPicPr>
        <xdr:cNvPr id="51" name="Immagine 50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72377301"/>
          <a:ext cx="1143000" cy="957523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57</xdr:row>
      <xdr:rowOff>127001</xdr:rowOff>
    </xdr:from>
    <xdr:to>
      <xdr:col>31</xdr:col>
      <xdr:colOff>1270000</xdr:colOff>
      <xdr:row>57</xdr:row>
      <xdr:rowOff>1024922</xdr:rowOff>
    </xdr:to>
    <xdr:pic>
      <xdr:nvPicPr>
        <xdr:cNvPr id="52" name="Immagine 51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75552301"/>
          <a:ext cx="1143000" cy="897921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58</xdr:row>
      <xdr:rowOff>127000</xdr:rowOff>
    </xdr:from>
    <xdr:to>
      <xdr:col>31</xdr:col>
      <xdr:colOff>1270000</xdr:colOff>
      <xdr:row>58</xdr:row>
      <xdr:rowOff>1054540</xdr:rowOff>
    </xdr:to>
    <xdr:pic>
      <xdr:nvPicPr>
        <xdr:cNvPr id="53" name="Immagine 52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76695300"/>
          <a:ext cx="1143000" cy="92754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59</xdr:row>
      <xdr:rowOff>127001</xdr:rowOff>
    </xdr:from>
    <xdr:to>
      <xdr:col>31</xdr:col>
      <xdr:colOff>1270000</xdr:colOff>
      <xdr:row>59</xdr:row>
      <xdr:rowOff>1334458</xdr:rowOff>
    </xdr:to>
    <xdr:pic>
      <xdr:nvPicPr>
        <xdr:cNvPr id="54" name="Immagine 53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77876401"/>
          <a:ext cx="1143000" cy="1207457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60</xdr:row>
      <xdr:rowOff>127001</xdr:rowOff>
    </xdr:from>
    <xdr:to>
      <xdr:col>31</xdr:col>
      <xdr:colOff>1270000</xdr:colOff>
      <xdr:row>60</xdr:row>
      <xdr:rowOff>1838554</xdr:rowOff>
    </xdr:to>
    <xdr:pic>
      <xdr:nvPicPr>
        <xdr:cNvPr id="55" name="Immagine 54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79336901"/>
          <a:ext cx="1143000" cy="1711553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61</xdr:row>
      <xdr:rowOff>127000</xdr:rowOff>
    </xdr:from>
    <xdr:to>
      <xdr:col>31</xdr:col>
      <xdr:colOff>1270000</xdr:colOff>
      <xdr:row>61</xdr:row>
      <xdr:rowOff>1841768</xdr:rowOff>
    </xdr:to>
    <xdr:pic>
      <xdr:nvPicPr>
        <xdr:cNvPr id="56" name="Immagine 55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812927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62</xdr:row>
      <xdr:rowOff>127000</xdr:rowOff>
    </xdr:from>
    <xdr:to>
      <xdr:col>31</xdr:col>
      <xdr:colOff>1270000</xdr:colOff>
      <xdr:row>62</xdr:row>
      <xdr:rowOff>1841500</xdr:rowOff>
    </xdr:to>
    <xdr:pic>
      <xdr:nvPicPr>
        <xdr:cNvPr id="57" name="Immagine 56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832612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63</xdr:row>
      <xdr:rowOff>127000</xdr:rowOff>
    </xdr:from>
    <xdr:to>
      <xdr:col>31</xdr:col>
      <xdr:colOff>1270000</xdr:colOff>
      <xdr:row>63</xdr:row>
      <xdr:rowOff>1841500</xdr:rowOff>
    </xdr:to>
    <xdr:pic>
      <xdr:nvPicPr>
        <xdr:cNvPr id="58" name="Immagine 57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852297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64</xdr:row>
      <xdr:rowOff>127000</xdr:rowOff>
    </xdr:from>
    <xdr:to>
      <xdr:col>31</xdr:col>
      <xdr:colOff>1270000</xdr:colOff>
      <xdr:row>64</xdr:row>
      <xdr:rowOff>1841768</xdr:rowOff>
    </xdr:to>
    <xdr:pic>
      <xdr:nvPicPr>
        <xdr:cNvPr id="59" name="Immagine 58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871982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65</xdr:row>
      <xdr:rowOff>127000</xdr:rowOff>
    </xdr:from>
    <xdr:to>
      <xdr:col>31</xdr:col>
      <xdr:colOff>1270000</xdr:colOff>
      <xdr:row>65</xdr:row>
      <xdr:rowOff>1036026</xdr:rowOff>
    </xdr:to>
    <xdr:pic>
      <xdr:nvPicPr>
        <xdr:cNvPr id="60" name="Immagine 59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89166700"/>
          <a:ext cx="1143000" cy="909026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66</xdr:row>
      <xdr:rowOff>127001</xdr:rowOff>
    </xdr:from>
    <xdr:to>
      <xdr:col>31</xdr:col>
      <xdr:colOff>1270000</xdr:colOff>
      <xdr:row>66</xdr:row>
      <xdr:rowOff>716638</xdr:rowOff>
    </xdr:to>
    <xdr:pic>
      <xdr:nvPicPr>
        <xdr:cNvPr id="61" name="Immagine 60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90322401"/>
          <a:ext cx="1143000" cy="589637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186</xdr:row>
      <xdr:rowOff>127000</xdr:rowOff>
    </xdr:from>
    <xdr:to>
      <xdr:col>31</xdr:col>
      <xdr:colOff>1270000</xdr:colOff>
      <xdr:row>186</xdr:row>
      <xdr:rowOff>1841768</xdr:rowOff>
    </xdr:to>
    <xdr:pic>
      <xdr:nvPicPr>
        <xdr:cNvPr id="62" name="Immagine 61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16115700"/>
          <a:ext cx="1143000" cy="11432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187</xdr:row>
      <xdr:rowOff>127001</xdr:rowOff>
    </xdr:from>
    <xdr:to>
      <xdr:col>31</xdr:col>
      <xdr:colOff>1270000</xdr:colOff>
      <xdr:row>187</xdr:row>
      <xdr:rowOff>1104480</xdr:rowOff>
    </xdr:to>
    <xdr:pic>
      <xdr:nvPicPr>
        <xdr:cNvPr id="63" name="Immagine 62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17385701"/>
          <a:ext cx="1143000" cy="977479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188</xdr:row>
      <xdr:rowOff>127001</xdr:rowOff>
    </xdr:from>
    <xdr:to>
      <xdr:col>31</xdr:col>
      <xdr:colOff>1270000</xdr:colOff>
      <xdr:row>188</xdr:row>
      <xdr:rowOff>972322</xdr:rowOff>
    </xdr:to>
    <xdr:pic>
      <xdr:nvPicPr>
        <xdr:cNvPr id="64" name="Immagine 63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18617601"/>
          <a:ext cx="1143000" cy="845321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189</xdr:row>
      <xdr:rowOff>127001</xdr:rowOff>
    </xdr:from>
    <xdr:to>
      <xdr:col>31</xdr:col>
      <xdr:colOff>1270000</xdr:colOff>
      <xdr:row>189</xdr:row>
      <xdr:rowOff>1580430</xdr:rowOff>
    </xdr:to>
    <xdr:pic>
      <xdr:nvPicPr>
        <xdr:cNvPr id="65" name="Immagine 64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19709801"/>
          <a:ext cx="1143000" cy="1453429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190</xdr:row>
      <xdr:rowOff>127000</xdr:rowOff>
    </xdr:from>
    <xdr:to>
      <xdr:col>31</xdr:col>
      <xdr:colOff>1270000</xdr:colOff>
      <xdr:row>190</xdr:row>
      <xdr:rowOff>1628532</xdr:rowOff>
    </xdr:to>
    <xdr:pic>
      <xdr:nvPicPr>
        <xdr:cNvPr id="66" name="Immagine 65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21411600"/>
          <a:ext cx="1143000" cy="150153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191</xdr:row>
      <xdr:rowOff>127000</xdr:rowOff>
    </xdr:from>
    <xdr:to>
      <xdr:col>31</xdr:col>
      <xdr:colOff>1270000</xdr:colOff>
      <xdr:row>191</xdr:row>
      <xdr:rowOff>1841768</xdr:rowOff>
    </xdr:to>
    <xdr:pic>
      <xdr:nvPicPr>
        <xdr:cNvPr id="67" name="Immagine 66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231642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192</xdr:row>
      <xdr:rowOff>127001</xdr:rowOff>
    </xdr:from>
    <xdr:to>
      <xdr:col>31</xdr:col>
      <xdr:colOff>1270000</xdr:colOff>
      <xdr:row>192</xdr:row>
      <xdr:rowOff>1818762</xdr:rowOff>
    </xdr:to>
    <xdr:pic>
      <xdr:nvPicPr>
        <xdr:cNvPr id="68" name="Immagine 67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25132701"/>
          <a:ext cx="1143000" cy="1691761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204</xdr:row>
      <xdr:rowOff>127000</xdr:rowOff>
    </xdr:from>
    <xdr:to>
      <xdr:col>31</xdr:col>
      <xdr:colOff>1270000</xdr:colOff>
      <xdr:row>204</xdr:row>
      <xdr:rowOff>1841500</xdr:rowOff>
    </xdr:to>
    <xdr:pic>
      <xdr:nvPicPr>
        <xdr:cNvPr id="69" name="Immagine 68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487293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33</xdr:row>
      <xdr:rowOff>127000</xdr:rowOff>
    </xdr:from>
    <xdr:to>
      <xdr:col>31</xdr:col>
      <xdr:colOff>1270000</xdr:colOff>
      <xdr:row>33</xdr:row>
      <xdr:rowOff>754274</xdr:rowOff>
    </xdr:to>
    <xdr:pic>
      <xdr:nvPicPr>
        <xdr:cNvPr id="70" name="Immagine 69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7414200"/>
          <a:ext cx="1143000" cy="627274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44</xdr:row>
      <xdr:rowOff>127001</xdr:rowOff>
    </xdr:from>
    <xdr:to>
      <xdr:col>31</xdr:col>
      <xdr:colOff>1270000</xdr:colOff>
      <xdr:row>44</xdr:row>
      <xdr:rowOff>907674</xdr:rowOff>
    </xdr:to>
    <xdr:pic>
      <xdr:nvPicPr>
        <xdr:cNvPr id="71" name="Immagine 70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55765701"/>
          <a:ext cx="1143000" cy="780673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46</xdr:row>
      <xdr:rowOff>127000</xdr:rowOff>
    </xdr:from>
    <xdr:to>
      <xdr:col>31</xdr:col>
      <xdr:colOff>1270000</xdr:colOff>
      <xdr:row>46</xdr:row>
      <xdr:rowOff>1841500</xdr:rowOff>
    </xdr:to>
    <xdr:pic>
      <xdr:nvPicPr>
        <xdr:cNvPr id="72" name="Immagine 71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587629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48</xdr:row>
      <xdr:rowOff>127001</xdr:rowOff>
    </xdr:from>
    <xdr:to>
      <xdr:col>31</xdr:col>
      <xdr:colOff>1270000</xdr:colOff>
      <xdr:row>48</xdr:row>
      <xdr:rowOff>994788</xdr:rowOff>
    </xdr:to>
    <xdr:pic>
      <xdr:nvPicPr>
        <xdr:cNvPr id="73" name="Immagine 72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62699901"/>
          <a:ext cx="1143000" cy="867787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49</xdr:row>
      <xdr:rowOff>127001</xdr:rowOff>
    </xdr:from>
    <xdr:to>
      <xdr:col>31</xdr:col>
      <xdr:colOff>1270000</xdr:colOff>
      <xdr:row>49</xdr:row>
      <xdr:rowOff>1746730</xdr:rowOff>
    </xdr:to>
    <xdr:pic>
      <xdr:nvPicPr>
        <xdr:cNvPr id="74" name="Immagine 73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63817501"/>
          <a:ext cx="1143000" cy="1619729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50</xdr:row>
      <xdr:rowOff>127000</xdr:rowOff>
    </xdr:from>
    <xdr:to>
      <xdr:col>31</xdr:col>
      <xdr:colOff>1270000</xdr:colOff>
      <xdr:row>50</xdr:row>
      <xdr:rowOff>2129872</xdr:rowOff>
    </xdr:to>
    <xdr:pic>
      <xdr:nvPicPr>
        <xdr:cNvPr id="75" name="Immagine 74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65684400"/>
          <a:ext cx="1143000" cy="200287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52</xdr:row>
      <xdr:rowOff>127000</xdr:rowOff>
    </xdr:from>
    <xdr:to>
      <xdr:col>31</xdr:col>
      <xdr:colOff>1270000</xdr:colOff>
      <xdr:row>52</xdr:row>
      <xdr:rowOff>1841500</xdr:rowOff>
    </xdr:to>
    <xdr:pic>
      <xdr:nvPicPr>
        <xdr:cNvPr id="76" name="Immagine 75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680720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186</xdr:row>
      <xdr:rowOff>127001</xdr:rowOff>
    </xdr:from>
    <xdr:to>
      <xdr:col>31</xdr:col>
      <xdr:colOff>1270000</xdr:colOff>
      <xdr:row>186</xdr:row>
      <xdr:rowOff>1143486</xdr:rowOff>
    </xdr:to>
    <xdr:pic>
      <xdr:nvPicPr>
        <xdr:cNvPr id="77" name="Immagine 76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16115701"/>
          <a:ext cx="1143000" cy="1016485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12</xdr:row>
      <xdr:rowOff>127000</xdr:rowOff>
    </xdr:from>
    <xdr:to>
      <xdr:col>31</xdr:col>
      <xdr:colOff>1270000</xdr:colOff>
      <xdr:row>12</xdr:row>
      <xdr:rowOff>1841500</xdr:rowOff>
    </xdr:to>
    <xdr:pic>
      <xdr:nvPicPr>
        <xdr:cNvPr id="78" name="Immagine 77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9685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13</xdr:row>
      <xdr:rowOff>127000</xdr:rowOff>
    </xdr:from>
    <xdr:to>
      <xdr:col>31</xdr:col>
      <xdr:colOff>1270000</xdr:colOff>
      <xdr:row>13</xdr:row>
      <xdr:rowOff>1841768</xdr:rowOff>
    </xdr:to>
    <xdr:pic>
      <xdr:nvPicPr>
        <xdr:cNvPr id="79" name="Immagine 78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9370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14</xdr:row>
      <xdr:rowOff>127000</xdr:rowOff>
    </xdr:from>
    <xdr:to>
      <xdr:col>31</xdr:col>
      <xdr:colOff>1270000</xdr:colOff>
      <xdr:row>14</xdr:row>
      <xdr:rowOff>1841500</xdr:rowOff>
    </xdr:to>
    <xdr:pic>
      <xdr:nvPicPr>
        <xdr:cNvPr id="80" name="Immagine 79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59055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15</xdr:row>
      <xdr:rowOff>127000</xdr:rowOff>
    </xdr:from>
    <xdr:to>
      <xdr:col>31</xdr:col>
      <xdr:colOff>1270000</xdr:colOff>
      <xdr:row>15</xdr:row>
      <xdr:rowOff>1841500</xdr:rowOff>
    </xdr:to>
    <xdr:pic>
      <xdr:nvPicPr>
        <xdr:cNvPr id="81" name="Immagine 80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78740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16</xdr:row>
      <xdr:rowOff>127000</xdr:rowOff>
    </xdr:from>
    <xdr:to>
      <xdr:col>31</xdr:col>
      <xdr:colOff>1270000</xdr:colOff>
      <xdr:row>16</xdr:row>
      <xdr:rowOff>1841500</xdr:rowOff>
    </xdr:to>
    <xdr:pic>
      <xdr:nvPicPr>
        <xdr:cNvPr id="82" name="Immagine 81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98425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20</xdr:row>
      <xdr:rowOff>127000</xdr:rowOff>
    </xdr:from>
    <xdr:to>
      <xdr:col>31</xdr:col>
      <xdr:colOff>1270000</xdr:colOff>
      <xdr:row>20</xdr:row>
      <xdr:rowOff>1841500</xdr:rowOff>
    </xdr:to>
    <xdr:pic>
      <xdr:nvPicPr>
        <xdr:cNvPr id="83" name="Immagine 82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40589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23</xdr:row>
      <xdr:rowOff>127000</xdr:rowOff>
    </xdr:from>
    <xdr:to>
      <xdr:col>31</xdr:col>
      <xdr:colOff>1270000</xdr:colOff>
      <xdr:row>23</xdr:row>
      <xdr:rowOff>1841500</xdr:rowOff>
    </xdr:to>
    <xdr:pic>
      <xdr:nvPicPr>
        <xdr:cNvPr id="84" name="Immagine 83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8135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26</xdr:row>
      <xdr:rowOff>127000</xdr:rowOff>
    </xdr:from>
    <xdr:to>
      <xdr:col>31</xdr:col>
      <xdr:colOff>1270000</xdr:colOff>
      <xdr:row>26</xdr:row>
      <xdr:rowOff>1841768</xdr:rowOff>
    </xdr:to>
    <xdr:pic>
      <xdr:nvPicPr>
        <xdr:cNvPr id="85" name="Immagine 84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40411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31</xdr:row>
      <xdr:rowOff>127000</xdr:rowOff>
    </xdr:from>
    <xdr:to>
      <xdr:col>31</xdr:col>
      <xdr:colOff>1270000</xdr:colOff>
      <xdr:row>31</xdr:row>
      <xdr:rowOff>1841768</xdr:rowOff>
    </xdr:to>
    <xdr:pic>
      <xdr:nvPicPr>
        <xdr:cNvPr id="86" name="Immagine 85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34772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56</xdr:row>
      <xdr:rowOff>127000</xdr:rowOff>
    </xdr:from>
    <xdr:to>
      <xdr:col>31</xdr:col>
      <xdr:colOff>1270000</xdr:colOff>
      <xdr:row>56</xdr:row>
      <xdr:rowOff>1841768</xdr:rowOff>
    </xdr:to>
    <xdr:pic>
      <xdr:nvPicPr>
        <xdr:cNvPr id="87" name="Immagine 86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735838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67</xdr:row>
      <xdr:rowOff>127000</xdr:rowOff>
    </xdr:from>
    <xdr:to>
      <xdr:col>31</xdr:col>
      <xdr:colOff>1270000</xdr:colOff>
      <xdr:row>67</xdr:row>
      <xdr:rowOff>1841768</xdr:rowOff>
    </xdr:to>
    <xdr:pic>
      <xdr:nvPicPr>
        <xdr:cNvPr id="88" name="Immagine 87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91160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68</xdr:row>
      <xdr:rowOff>127000</xdr:rowOff>
    </xdr:from>
    <xdr:to>
      <xdr:col>31</xdr:col>
      <xdr:colOff>1270000</xdr:colOff>
      <xdr:row>68</xdr:row>
      <xdr:rowOff>1841768</xdr:rowOff>
    </xdr:to>
    <xdr:pic>
      <xdr:nvPicPr>
        <xdr:cNvPr id="89" name="Immagine 88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931291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69</xdr:row>
      <xdr:rowOff>127000</xdr:rowOff>
    </xdr:from>
    <xdr:to>
      <xdr:col>31</xdr:col>
      <xdr:colOff>1270000</xdr:colOff>
      <xdr:row>69</xdr:row>
      <xdr:rowOff>1841768</xdr:rowOff>
    </xdr:to>
    <xdr:pic>
      <xdr:nvPicPr>
        <xdr:cNvPr id="90" name="Immagine 89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95097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70</xdr:row>
      <xdr:rowOff>127000</xdr:rowOff>
    </xdr:from>
    <xdr:to>
      <xdr:col>31</xdr:col>
      <xdr:colOff>1270000</xdr:colOff>
      <xdr:row>70</xdr:row>
      <xdr:rowOff>1841768</xdr:rowOff>
    </xdr:to>
    <xdr:pic>
      <xdr:nvPicPr>
        <xdr:cNvPr id="91" name="Immagine 90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970661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71</xdr:row>
      <xdr:rowOff>127000</xdr:rowOff>
    </xdr:from>
    <xdr:to>
      <xdr:col>31</xdr:col>
      <xdr:colOff>1270000</xdr:colOff>
      <xdr:row>71</xdr:row>
      <xdr:rowOff>1841768</xdr:rowOff>
    </xdr:to>
    <xdr:pic>
      <xdr:nvPicPr>
        <xdr:cNvPr id="92" name="Immagine 91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99034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72</xdr:row>
      <xdr:rowOff>127000</xdr:rowOff>
    </xdr:from>
    <xdr:to>
      <xdr:col>31</xdr:col>
      <xdr:colOff>1270000</xdr:colOff>
      <xdr:row>72</xdr:row>
      <xdr:rowOff>1841768</xdr:rowOff>
    </xdr:to>
    <xdr:pic>
      <xdr:nvPicPr>
        <xdr:cNvPr id="93" name="Immagine 92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010031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73</xdr:row>
      <xdr:rowOff>127000</xdr:rowOff>
    </xdr:from>
    <xdr:to>
      <xdr:col>31</xdr:col>
      <xdr:colOff>1270000</xdr:colOff>
      <xdr:row>73</xdr:row>
      <xdr:rowOff>1841768</xdr:rowOff>
    </xdr:to>
    <xdr:pic>
      <xdr:nvPicPr>
        <xdr:cNvPr id="94" name="Immagine 93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02971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74</xdr:row>
      <xdr:rowOff>127000</xdr:rowOff>
    </xdr:from>
    <xdr:to>
      <xdr:col>31</xdr:col>
      <xdr:colOff>1270000</xdr:colOff>
      <xdr:row>74</xdr:row>
      <xdr:rowOff>1841768</xdr:rowOff>
    </xdr:to>
    <xdr:pic>
      <xdr:nvPicPr>
        <xdr:cNvPr id="95" name="Immagine 94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049401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75</xdr:row>
      <xdr:rowOff>127000</xdr:rowOff>
    </xdr:from>
    <xdr:to>
      <xdr:col>31</xdr:col>
      <xdr:colOff>1270000</xdr:colOff>
      <xdr:row>75</xdr:row>
      <xdr:rowOff>1841768</xdr:rowOff>
    </xdr:to>
    <xdr:pic>
      <xdr:nvPicPr>
        <xdr:cNvPr id="96" name="Immagine 95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06908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76</xdr:row>
      <xdr:rowOff>127000</xdr:rowOff>
    </xdr:from>
    <xdr:to>
      <xdr:col>31</xdr:col>
      <xdr:colOff>1270000</xdr:colOff>
      <xdr:row>76</xdr:row>
      <xdr:rowOff>1841768</xdr:rowOff>
    </xdr:to>
    <xdr:pic>
      <xdr:nvPicPr>
        <xdr:cNvPr id="97" name="Immagine 96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088771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77</xdr:row>
      <xdr:rowOff>127000</xdr:rowOff>
    </xdr:from>
    <xdr:to>
      <xdr:col>31</xdr:col>
      <xdr:colOff>1270000</xdr:colOff>
      <xdr:row>77</xdr:row>
      <xdr:rowOff>1841768</xdr:rowOff>
    </xdr:to>
    <xdr:pic>
      <xdr:nvPicPr>
        <xdr:cNvPr id="98" name="Immagine 97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10845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78</xdr:row>
      <xdr:rowOff>127000</xdr:rowOff>
    </xdr:from>
    <xdr:to>
      <xdr:col>31</xdr:col>
      <xdr:colOff>1270000</xdr:colOff>
      <xdr:row>78</xdr:row>
      <xdr:rowOff>1841768</xdr:rowOff>
    </xdr:to>
    <xdr:pic>
      <xdr:nvPicPr>
        <xdr:cNvPr id="99" name="Immagine 98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128141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79</xdr:row>
      <xdr:rowOff>127000</xdr:rowOff>
    </xdr:from>
    <xdr:to>
      <xdr:col>31</xdr:col>
      <xdr:colOff>1270000</xdr:colOff>
      <xdr:row>79</xdr:row>
      <xdr:rowOff>1841768</xdr:rowOff>
    </xdr:to>
    <xdr:pic>
      <xdr:nvPicPr>
        <xdr:cNvPr id="100" name="Immagine 99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14782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80</xdr:row>
      <xdr:rowOff>127000</xdr:rowOff>
    </xdr:from>
    <xdr:to>
      <xdr:col>31</xdr:col>
      <xdr:colOff>1270000</xdr:colOff>
      <xdr:row>80</xdr:row>
      <xdr:rowOff>1841768</xdr:rowOff>
    </xdr:to>
    <xdr:pic>
      <xdr:nvPicPr>
        <xdr:cNvPr id="101" name="Immagine 100">
          <a:extLst>
            <a:ext uri="{FF2B5EF4-FFF2-40B4-BE49-F238E27FC236}">
              <a16:creationId xmlns=""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167511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81</xdr:row>
      <xdr:rowOff>127000</xdr:rowOff>
    </xdr:from>
    <xdr:to>
      <xdr:col>31</xdr:col>
      <xdr:colOff>1270000</xdr:colOff>
      <xdr:row>81</xdr:row>
      <xdr:rowOff>1841768</xdr:rowOff>
    </xdr:to>
    <xdr:pic>
      <xdr:nvPicPr>
        <xdr:cNvPr id="102" name="Immagine 101">
          <a:extLst>
            <a:ext uri="{FF2B5EF4-FFF2-40B4-BE49-F238E27FC236}">
              <a16:creationId xmlns=""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18719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82</xdr:row>
      <xdr:rowOff>127000</xdr:rowOff>
    </xdr:from>
    <xdr:to>
      <xdr:col>31</xdr:col>
      <xdr:colOff>1270000</xdr:colOff>
      <xdr:row>82</xdr:row>
      <xdr:rowOff>1841500</xdr:rowOff>
    </xdr:to>
    <xdr:pic>
      <xdr:nvPicPr>
        <xdr:cNvPr id="103" name="Immagine 102">
          <a:extLst>
            <a:ext uri="{FF2B5EF4-FFF2-40B4-BE49-F238E27FC236}">
              <a16:creationId xmlns=""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20688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83</xdr:row>
      <xdr:rowOff>127000</xdr:rowOff>
    </xdr:from>
    <xdr:to>
      <xdr:col>31</xdr:col>
      <xdr:colOff>1270000</xdr:colOff>
      <xdr:row>83</xdr:row>
      <xdr:rowOff>1841500</xdr:rowOff>
    </xdr:to>
    <xdr:pic>
      <xdr:nvPicPr>
        <xdr:cNvPr id="104" name="Immagine 103">
          <a:extLst>
            <a:ext uri="{FF2B5EF4-FFF2-40B4-BE49-F238E27FC236}">
              <a16:creationId xmlns=""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22656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84</xdr:row>
      <xdr:rowOff>127000</xdr:rowOff>
    </xdr:from>
    <xdr:to>
      <xdr:col>31</xdr:col>
      <xdr:colOff>1270000</xdr:colOff>
      <xdr:row>84</xdr:row>
      <xdr:rowOff>1841500</xdr:rowOff>
    </xdr:to>
    <xdr:pic>
      <xdr:nvPicPr>
        <xdr:cNvPr id="105" name="Immagine 104">
          <a:extLst>
            <a:ext uri="{FF2B5EF4-FFF2-40B4-BE49-F238E27FC236}">
              <a16:creationId xmlns=""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24625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85</xdr:row>
      <xdr:rowOff>127000</xdr:rowOff>
    </xdr:from>
    <xdr:to>
      <xdr:col>31</xdr:col>
      <xdr:colOff>1270000</xdr:colOff>
      <xdr:row>85</xdr:row>
      <xdr:rowOff>1841500</xdr:rowOff>
    </xdr:to>
    <xdr:pic>
      <xdr:nvPicPr>
        <xdr:cNvPr id="106" name="Immagine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26593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86</xdr:row>
      <xdr:rowOff>127000</xdr:rowOff>
    </xdr:from>
    <xdr:to>
      <xdr:col>31</xdr:col>
      <xdr:colOff>1270000</xdr:colOff>
      <xdr:row>86</xdr:row>
      <xdr:rowOff>1841500</xdr:rowOff>
    </xdr:to>
    <xdr:pic>
      <xdr:nvPicPr>
        <xdr:cNvPr id="107" name="Immagine 106">
          <a:extLst>
            <a:ext uri="{FF2B5EF4-FFF2-40B4-BE49-F238E27FC236}">
              <a16:creationId xmlns=""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28562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87</xdr:row>
      <xdr:rowOff>127000</xdr:rowOff>
    </xdr:from>
    <xdr:to>
      <xdr:col>31</xdr:col>
      <xdr:colOff>1270000</xdr:colOff>
      <xdr:row>87</xdr:row>
      <xdr:rowOff>1841500</xdr:rowOff>
    </xdr:to>
    <xdr:pic>
      <xdr:nvPicPr>
        <xdr:cNvPr id="108" name="Immagine 107">
          <a:extLst>
            <a:ext uri="{FF2B5EF4-FFF2-40B4-BE49-F238E27FC236}">
              <a16:creationId xmlns=""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30530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88</xdr:row>
      <xdr:rowOff>127000</xdr:rowOff>
    </xdr:from>
    <xdr:to>
      <xdr:col>31</xdr:col>
      <xdr:colOff>1270000</xdr:colOff>
      <xdr:row>88</xdr:row>
      <xdr:rowOff>1841500</xdr:rowOff>
    </xdr:to>
    <xdr:pic>
      <xdr:nvPicPr>
        <xdr:cNvPr id="109" name="Immagine 108">
          <a:extLst>
            <a:ext uri="{FF2B5EF4-FFF2-40B4-BE49-F238E27FC236}">
              <a16:creationId xmlns=""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32499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89</xdr:row>
      <xdr:rowOff>127000</xdr:rowOff>
    </xdr:from>
    <xdr:to>
      <xdr:col>31</xdr:col>
      <xdr:colOff>1270000</xdr:colOff>
      <xdr:row>89</xdr:row>
      <xdr:rowOff>1841500</xdr:rowOff>
    </xdr:to>
    <xdr:pic>
      <xdr:nvPicPr>
        <xdr:cNvPr id="110" name="Immagine 109">
          <a:extLst>
            <a:ext uri="{FF2B5EF4-FFF2-40B4-BE49-F238E27FC236}">
              <a16:creationId xmlns=""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34467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90</xdr:row>
      <xdr:rowOff>127000</xdr:rowOff>
    </xdr:from>
    <xdr:to>
      <xdr:col>31</xdr:col>
      <xdr:colOff>1270000</xdr:colOff>
      <xdr:row>90</xdr:row>
      <xdr:rowOff>1841500</xdr:rowOff>
    </xdr:to>
    <xdr:pic>
      <xdr:nvPicPr>
        <xdr:cNvPr id="111" name="Immagine 110">
          <a:extLst>
            <a:ext uri="{FF2B5EF4-FFF2-40B4-BE49-F238E27FC236}">
              <a16:creationId xmlns=""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36436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91</xdr:row>
      <xdr:rowOff>127000</xdr:rowOff>
    </xdr:from>
    <xdr:to>
      <xdr:col>31</xdr:col>
      <xdr:colOff>1270000</xdr:colOff>
      <xdr:row>91</xdr:row>
      <xdr:rowOff>1841500</xdr:rowOff>
    </xdr:to>
    <xdr:pic>
      <xdr:nvPicPr>
        <xdr:cNvPr id="112" name="Immagine 111">
          <a:extLst>
            <a:ext uri="{FF2B5EF4-FFF2-40B4-BE49-F238E27FC236}">
              <a16:creationId xmlns=""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38404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92</xdr:row>
      <xdr:rowOff>127000</xdr:rowOff>
    </xdr:from>
    <xdr:to>
      <xdr:col>31</xdr:col>
      <xdr:colOff>1270000</xdr:colOff>
      <xdr:row>92</xdr:row>
      <xdr:rowOff>1841500</xdr:rowOff>
    </xdr:to>
    <xdr:pic>
      <xdr:nvPicPr>
        <xdr:cNvPr id="113" name="Immagine 112">
          <a:extLst>
            <a:ext uri="{FF2B5EF4-FFF2-40B4-BE49-F238E27FC236}">
              <a16:creationId xmlns=""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40373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93</xdr:row>
      <xdr:rowOff>127000</xdr:rowOff>
    </xdr:from>
    <xdr:to>
      <xdr:col>31</xdr:col>
      <xdr:colOff>1270000</xdr:colOff>
      <xdr:row>93</xdr:row>
      <xdr:rowOff>1841500</xdr:rowOff>
    </xdr:to>
    <xdr:pic>
      <xdr:nvPicPr>
        <xdr:cNvPr id="114" name="Immagine 113">
          <a:extLst>
            <a:ext uri="{FF2B5EF4-FFF2-40B4-BE49-F238E27FC236}">
              <a16:creationId xmlns=""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42341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94</xdr:row>
      <xdr:rowOff>127000</xdr:rowOff>
    </xdr:from>
    <xdr:to>
      <xdr:col>31</xdr:col>
      <xdr:colOff>1270000</xdr:colOff>
      <xdr:row>94</xdr:row>
      <xdr:rowOff>1840942</xdr:rowOff>
    </xdr:to>
    <xdr:pic>
      <xdr:nvPicPr>
        <xdr:cNvPr id="115" name="Immagine 114">
          <a:extLst>
            <a:ext uri="{FF2B5EF4-FFF2-40B4-BE49-F238E27FC236}">
              <a16:creationId xmlns=""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44310100"/>
          <a:ext cx="1143000" cy="171394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95</xdr:row>
      <xdr:rowOff>127000</xdr:rowOff>
    </xdr:from>
    <xdr:to>
      <xdr:col>31</xdr:col>
      <xdr:colOff>1270000</xdr:colOff>
      <xdr:row>95</xdr:row>
      <xdr:rowOff>1840942</xdr:rowOff>
    </xdr:to>
    <xdr:pic>
      <xdr:nvPicPr>
        <xdr:cNvPr id="116" name="Immagine 115">
          <a:extLst>
            <a:ext uri="{FF2B5EF4-FFF2-40B4-BE49-F238E27FC236}">
              <a16:creationId xmlns=""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46278600"/>
          <a:ext cx="1143000" cy="1713942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96</xdr:row>
      <xdr:rowOff>127000</xdr:rowOff>
    </xdr:from>
    <xdr:to>
      <xdr:col>31</xdr:col>
      <xdr:colOff>1270000</xdr:colOff>
      <xdr:row>96</xdr:row>
      <xdr:rowOff>1841500</xdr:rowOff>
    </xdr:to>
    <xdr:pic>
      <xdr:nvPicPr>
        <xdr:cNvPr id="117" name="Immagine 116">
          <a:extLst>
            <a:ext uri="{FF2B5EF4-FFF2-40B4-BE49-F238E27FC236}">
              <a16:creationId xmlns=""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48247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97</xdr:row>
      <xdr:rowOff>127000</xdr:rowOff>
    </xdr:from>
    <xdr:to>
      <xdr:col>31</xdr:col>
      <xdr:colOff>1270000</xdr:colOff>
      <xdr:row>97</xdr:row>
      <xdr:rowOff>1841500</xdr:rowOff>
    </xdr:to>
    <xdr:pic>
      <xdr:nvPicPr>
        <xdr:cNvPr id="118" name="Immagine 117">
          <a:extLst>
            <a:ext uri="{FF2B5EF4-FFF2-40B4-BE49-F238E27FC236}">
              <a16:creationId xmlns=""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50215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98</xdr:row>
      <xdr:rowOff>127000</xdr:rowOff>
    </xdr:from>
    <xdr:to>
      <xdr:col>31</xdr:col>
      <xdr:colOff>1270000</xdr:colOff>
      <xdr:row>98</xdr:row>
      <xdr:rowOff>1841500</xdr:rowOff>
    </xdr:to>
    <xdr:pic>
      <xdr:nvPicPr>
        <xdr:cNvPr id="119" name="Immagine 118">
          <a:extLst>
            <a:ext uri="{FF2B5EF4-FFF2-40B4-BE49-F238E27FC236}">
              <a16:creationId xmlns=""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52184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99</xdr:row>
      <xdr:rowOff>127000</xdr:rowOff>
    </xdr:from>
    <xdr:to>
      <xdr:col>31</xdr:col>
      <xdr:colOff>1270000</xdr:colOff>
      <xdr:row>99</xdr:row>
      <xdr:rowOff>1841500</xdr:rowOff>
    </xdr:to>
    <xdr:pic>
      <xdr:nvPicPr>
        <xdr:cNvPr id="120" name="Immagine 119">
          <a:extLst>
            <a:ext uri="{FF2B5EF4-FFF2-40B4-BE49-F238E27FC236}">
              <a16:creationId xmlns=""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54152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100</xdr:row>
      <xdr:rowOff>127000</xdr:rowOff>
    </xdr:from>
    <xdr:to>
      <xdr:col>31</xdr:col>
      <xdr:colOff>1270000</xdr:colOff>
      <xdr:row>100</xdr:row>
      <xdr:rowOff>1841500</xdr:rowOff>
    </xdr:to>
    <xdr:pic>
      <xdr:nvPicPr>
        <xdr:cNvPr id="121" name="Immagine 120">
          <a:extLst>
            <a:ext uri="{FF2B5EF4-FFF2-40B4-BE49-F238E27FC236}">
              <a16:creationId xmlns=""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56121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101</xdr:row>
      <xdr:rowOff>127000</xdr:rowOff>
    </xdr:from>
    <xdr:to>
      <xdr:col>31</xdr:col>
      <xdr:colOff>1270000</xdr:colOff>
      <xdr:row>101</xdr:row>
      <xdr:rowOff>1841500</xdr:rowOff>
    </xdr:to>
    <xdr:pic>
      <xdr:nvPicPr>
        <xdr:cNvPr id="122" name="Immagine 121">
          <a:extLst>
            <a:ext uri="{FF2B5EF4-FFF2-40B4-BE49-F238E27FC236}">
              <a16:creationId xmlns=""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58089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102</xdr:row>
      <xdr:rowOff>127000</xdr:rowOff>
    </xdr:from>
    <xdr:to>
      <xdr:col>31</xdr:col>
      <xdr:colOff>1270000</xdr:colOff>
      <xdr:row>102</xdr:row>
      <xdr:rowOff>1841500</xdr:rowOff>
    </xdr:to>
    <xdr:pic>
      <xdr:nvPicPr>
        <xdr:cNvPr id="123" name="Immagine 122">
          <a:extLst>
            <a:ext uri="{FF2B5EF4-FFF2-40B4-BE49-F238E27FC236}">
              <a16:creationId xmlns=""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60058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103</xdr:row>
      <xdr:rowOff>127000</xdr:rowOff>
    </xdr:from>
    <xdr:to>
      <xdr:col>31</xdr:col>
      <xdr:colOff>1270000</xdr:colOff>
      <xdr:row>103</xdr:row>
      <xdr:rowOff>1841500</xdr:rowOff>
    </xdr:to>
    <xdr:pic>
      <xdr:nvPicPr>
        <xdr:cNvPr id="124" name="Immagine 123">
          <a:extLst>
            <a:ext uri="{FF2B5EF4-FFF2-40B4-BE49-F238E27FC236}">
              <a16:creationId xmlns=""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62026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104</xdr:row>
      <xdr:rowOff>127000</xdr:rowOff>
    </xdr:from>
    <xdr:to>
      <xdr:col>31</xdr:col>
      <xdr:colOff>1270000</xdr:colOff>
      <xdr:row>104</xdr:row>
      <xdr:rowOff>1841500</xdr:rowOff>
    </xdr:to>
    <xdr:pic>
      <xdr:nvPicPr>
        <xdr:cNvPr id="125" name="Immagine 124">
          <a:extLst>
            <a:ext uri="{FF2B5EF4-FFF2-40B4-BE49-F238E27FC236}">
              <a16:creationId xmlns=""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63995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105</xdr:row>
      <xdr:rowOff>127000</xdr:rowOff>
    </xdr:from>
    <xdr:to>
      <xdr:col>31</xdr:col>
      <xdr:colOff>1270000</xdr:colOff>
      <xdr:row>105</xdr:row>
      <xdr:rowOff>1841500</xdr:rowOff>
    </xdr:to>
    <xdr:pic>
      <xdr:nvPicPr>
        <xdr:cNvPr id="126" name="Immagine 125">
          <a:extLst>
            <a:ext uri="{FF2B5EF4-FFF2-40B4-BE49-F238E27FC236}">
              <a16:creationId xmlns="" xmlns:a16="http://schemas.microsoft.com/office/drawing/2014/main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65963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106</xdr:row>
      <xdr:rowOff>127000</xdr:rowOff>
    </xdr:from>
    <xdr:to>
      <xdr:col>31</xdr:col>
      <xdr:colOff>1270000</xdr:colOff>
      <xdr:row>106</xdr:row>
      <xdr:rowOff>1841500</xdr:rowOff>
    </xdr:to>
    <xdr:pic>
      <xdr:nvPicPr>
        <xdr:cNvPr id="127" name="Immagine 126">
          <a:extLst>
            <a:ext uri="{FF2B5EF4-FFF2-40B4-BE49-F238E27FC236}">
              <a16:creationId xmlns=""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67932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107</xdr:row>
      <xdr:rowOff>127000</xdr:rowOff>
    </xdr:from>
    <xdr:to>
      <xdr:col>31</xdr:col>
      <xdr:colOff>1270000</xdr:colOff>
      <xdr:row>107</xdr:row>
      <xdr:rowOff>1841500</xdr:rowOff>
    </xdr:to>
    <xdr:pic>
      <xdr:nvPicPr>
        <xdr:cNvPr id="128" name="Immagine 127">
          <a:extLst>
            <a:ext uri="{FF2B5EF4-FFF2-40B4-BE49-F238E27FC236}">
              <a16:creationId xmlns=""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699006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108</xdr:row>
      <xdr:rowOff>127000</xdr:rowOff>
    </xdr:from>
    <xdr:to>
      <xdr:col>31</xdr:col>
      <xdr:colOff>1270000</xdr:colOff>
      <xdr:row>108</xdr:row>
      <xdr:rowOff>1841500</xdr:rowOff>
    </xdr:to>
    <xdr:pic>
      <xdr:nvPicPr>
        <xdr:cNvPr id="129" name="Immagine 128">
          <a:extLst>
            <a:ext uri="{FF2B5EF4-FFF2-40B4-BE49-F238E27FC236}">
              <a16:creationId xmlns=""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718691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109</xdr:row>
      <xdr:rowOff>127000</xdr:rowOff>
    </xdr:from>
    <xdr:to>
      <xdr:col>31</xdr:col>
      <xdr:colOff>1270000</xdr:colOff>
      <xdr:row>109</xdr:row>
      <xdr:rowOff>1841768</xdr:rowOff>
    </xdr:to>
    <xdr:pic>
      <xdr:nvPicPr>
        <xdr:cNvPr id="130" name="Immagine 129">
          <a:extLst>
            <a:ext uri="{FF2B5EF4-FFF2-40B4-BE49-F238E27FC236}">
              <a16:creationId xmlns=""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738376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112</xdr:row>
      <xdr:rowOff>127000</xdr:rowOff>
    </xdr:from>
    <xdr:to>
      <xdr:col>31</xdr:col>
      <xdr:colOff>1270000</xdr:colOff>
      <xdr:row>112</xdr:row>
      <xdr:rowOff>1842616</xdr:rowOff>
    </xdr:to>
    <xdr:pic>
      <xdr:nvPicPr>
        <xdr:cNvPr id="131" name="Immagine 130">
          <a:extLst>
            <a:ext uri="{FF2B5EF4-FFF2-40B4-BE49-F238E27FC236}">
              <a16:creationId xmlns=""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78549300"/>
          <a:ext cx="1143000" cy="1715616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113</xdr:row>
      <xdr:rowOff>127000</xdr:rowOff>
    </xdr:from>
    <xdr:to>
      <xdr:col>31</xdr:col>
      <xdr:colOff>1270000</xdr:colOff>
      <xdr:row>113</xdr:row>
      <xdr:rowOff>1841768</xdr:rowOff>
    </xdr:to>
    <xdr:pic>
      <xdr:nvPicPr>
        <xdr:cNvPr id="132" name="Immagine 131">
          <a:extLst>
            <a:ext uri="{FF2B5EF4-FFF2-40B4-BE49-F238E27FC236}">
              <a16:creationId xmlns=""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805178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114</xdr:row>
      <xdr:rowOff>127000</xdr:rowOff>
    </xdr:from>
    <xdr:to>
      <xdr:col>31</xdr:col>
      <xdr:colOff>1270000</xdr:colOff>
      <xdr:row>114</xdr:row>
      <xdr:rowOff>1841768</xdr:rowOff>
    </xdr:to>
    <xdr:pic>
      <xdr:nvPicPr>
        <xdr:cNvPr id="133" name="Immagine 132">
          <a:extLst>
            <a:ext uri="{FF2B5EF4-FFF2-40B4-BE49-F238E27FC236}">
              <a16:creationId xmlns="" xmlns:a16="http://schemas.microsoft.com/office/drawing/2014/main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824863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185</xdr:row>
      <xdr:rowOff>127000</xdr:rowOff>
    </xdr:from>
    <xdr:to>
      <xdr:col>31</xdr:col>
      <xdr:colOff>1270000</xdr:colOff>
      <xdr:row>185</xdr:row>
      <xdr:rowOff>1841500</xdr:rowOff>
    </xdr:to>
    <xdr:pic>
      <xdr:nvPicPr>
        <xdr:cNvPr id="134" name="Immagine 133">
          <a:extLst>
            <a:ext uri="{FF2B5EF4-FFF2-40B4-BE49-F238E27FC236}">
              <a16:creationId xmlns="" xmlns:a16="http://schemas.microsoft.com/office/drawing/2014/main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141472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193</xdr:row>
      <xdr:rowOff>127000</xdr:rowOff>
    </xdr:from>
    <xdr:to>
      <xdr:col>31</xdr:col>
      <xdr:colOff>1270000</xdr:colOff>
      <xdr:row>193</xdr:row>
      <xdr:rowOff>1841768</xdr:rowOff>
    </xdr:to>
    <xdr:pic>
      <xdr:nvPicPr>
        <xdr:cNvPr id="135" name="Immagine 134">
          <a:extLst>
            <a:ext uri="{FF2B5EF4-FFF2-40B4-BE49-F238E27FC236}">
              <a16:creationId xmlns=""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270758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194</xdr:row>
      <xdr:rowOff>127000</xdr:rowOff>
    </xdr:from>
    <xdr:to>
      <xdr:col>31</xdr:col>
      <xdr:colOff>1270000</xdr:colOff>
      <xdr:row>194</xdr:row>
      <xdr:rowOff>1841768</xdr:rowOff>
    </xdr:to>
    <xdr:pic>
      <xdr:nvPicPr>
        <xdr:cNvPr id="136" name="Immagine 135">
          <a:extLst>
            <a:ext uri="{FF2B5EF4-FFF2-40B4-BE49-F238E27FC236}">
              <a16:creationId xmlns=""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290443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195</xdr:row>
      <xdr:rowOff>127000</xdr:rowOff>
    </xdr:from>
    <xdr:to>
      <xdr:col>31</xdr:col>
      <xdr:colOff>1270000</xdr:colOff>
      <xdr:row>195</xdr:row>
      <xdr:rowOff>1841768</xdr:rowOff>
    </xdr:to>
    <xdr:pic>
      <xdr:nvPicPr>
        <xdr:cNvPr id="137" name="Immagine 136">
          <a:extLst>
            <a:ext uri="{FF2B5EF4-FFF2-40B4-BE49-F238E27FC236}">
              <a16:creationId xmlns=""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310128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196</xdr:row>
      <xdr:rowOff>127000</xdr:rowOff>
    </xdr:from>
    <xdr:to>
      <xdr:col>31</xdr:col>
      <xdr:colOff>1270000</xdr:colOff>
      <xdr:row>196</xdr:row>
      <xdr:rowOff>1841768</xdr:rowOff>
    </xdr:to>
    <xdr:pic>
      <xdr:nvPicPr>
        <xdr:cNvPr id="138" name="Immagine 137">
          <a:extLst>
            <a:ext uri="{FF2B5EF4-FFF2-40B4-BE49-F238E27FC236}">
              <a16:creationId xmlns=""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329813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197</xdr:row>
      <xdr:rowOff>127000</xdr:rowOff>
    </xdr:from>
    <xdr:to>
      <xdr:col>31</xdr:col>
      <xdr:colOff>1270000</xdr:colOff>
      <xdr:row>197</xdr:row>
      <xdr:rowOff>1841768</xdr:rowOff>
    </xdr:to>
    <xdr:pic>
      <xdr:nvPicPr>
        <xdr:cNvPr id="139" name="Immagine 138">
          <a:extLst>
            <a:ext uri="{FF2B5EF4-FFF2-40B4-BE49-F238E27FC236}">
              <a16:creationId xmlns=""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349498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198</xdr:row>
      <xdr:rowOff>127000</xdr:rowOff>
    </xdr:from>
    <xdr:to>
      <xdr:col>31</xdr:col>
      <xdr:colOff>1270000</xdr:colOff>
      <xdr:row>198</xdr:row>
      <xdr:rowOff>1841768</xdr:rowOff>
    </xdr:to>
    <xdr:pic>
      <xdr:nvPicPr>
        <xdr:cNvPr id="140" name="Immagine 139">
          <a:extLst>
            <a:ext uri="{FF2B5EF4-FFF2-40B4-BE49-F238E27FC236}">
              <a16:creationId xmlns=""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369183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199</xdr:row>
      <xdr:rowOff>127000</xdr:rowOff>
    </xdr:from>
    <xdr:to>
      <xdr:col>31</xdr:col>
      <xdr:colOff>1270000</xdr:colOff>
      <xdr:row>199</xdr:row>
      <xdr:rowOff>1841768</xdr:rowOff>
    </xdr:to>
    <xdr:pic>
      <xdr:nvPicPr>
        <xdr:cNvPr id="141" name="Immagine 140">
          <a:extLst>
            <a:ext uri="{FF2B5EF4-FFF2-40B4-BE49-F238E27FC236}">
              <a16:creationId xmlns=""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38886800"/>
          <a:ext cx="1143000" cy="1714768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200</xdr:row>
      <xdr:rowOff>127000</xdr:rowOff>
    </xdr:from>
    <xdr:to>
      <xdr:col>31</xdr:col>
      <xdr:colOff>1270000</xdr:colOff>
      <xdr:row>200</xdr:row>
      <xdr:rowOff>1841500</xdr:rowOff>
    </xdr:to>
    <xdr:pic>
      <xdr:nvPicPr>
        <xdr:cNvPr id="142" name="Immagine 141">
          <a:extLst>
            <a:ext uri="{FF2B5EF4-FFF2-40B4-BE49-F238E27FC236}">
              <a16:creationId xmlns=""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408553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201</xdr:row>
      <xdr:rowOff>127000</xdr:rowOff>
    </xdr:from>
    <xdr:to>
      <xdr:col>31</xdr:col>
      <xdr:colOff>1270000</xdr:colOff>
      <xdr:row>201</xdr:row>
      <xdr:rowOff>1841500</xdr:rowOff>
    </xdr:to>
    <xdr:pic>
      <xdr:nvPicPr>
        <xdr:cNvPr id="143" name="Immagine 142">
          <a:extLst>
            <a:ext uri="{FF2B5EF4-FFF2-40B4-BE49-F238E27FC236}">
              <a16:creationId xmlns=""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428238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202</xdr:row>
      <xdr:rowOff>127000</xdr:rowOff>
    </xdr:from>
    <xdr:to>
      <xdr:col>31</xdr:col>
      <xdr:colOff>1270000</xdr:colOff>
      <xdr:row>202</xdr:row>
      <xdr:rowOff>1841500</xdr:rowOff>
    </xdr:to>
    <xdr:pic>
      <xdr:nvPicPr>
        <xdr:cNvPr id="144" name="Immagine 143">
          <a:extLst>
            <a:ext uri="{FF2B5EF4-FFF2-40B4-BE49-F238E27FC236}">
              <a16:creationId xmlns=""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447923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203</xdr:row>
      <xdr:rowOff>127000</xdr:rowOff>
    </xdr:from>
    <xdr:to>
      <xdr:col>31</xdr:col>
      <xdr:colOff>1270000</xdr:colOff>
      <xdr:row>203</xdr:row>
      <xdr:rowOff>1841500</xdr:rowOff>
    </xdr:to>
    <xdr:pic>
      <xdr:nvPicPr>
        <xdr:cNvPr id="145" name="Immagine 144">
          <a:extLst>
            <a:ext uri="{FF2B5EF4-FFF2-40B4-BE49-F238E27FC236}">
              <a16:creationId xmlns="" xmlns:a16="http://schemas.microsoft.com/office/drawing/2014/main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46760800"/>
          <a:ext cx="1143000" cy="1714500"/>
        </a:xfrm>
        <a:prstGeom prst="rect">
          <a:avLst/>
        </a:prstGeom>
      </xdr:spPr>
    </xdr:pic>
    <xdr:clientData/>
  </xdr:twoCellAnchor>
  <xdr:twoCellAnchor>
    <xdr:from>
      <xdr:col>31</xdr:col>
      <xdr:colOff>127000</xdr:colOff>
      <xdr:row>205</xdr:row>
      <xdr:rowOff>127001</xdr:rowOff>
    </xdr:from>
    <xdr:to>
      <xdr:col>31</xdr:col>
      <xdr:colOff>1270000</xdr:colOff>
      <xdr:row>205</xdr:row>
      <xdr:rowOff>1838152</xdr:rowOff>
    </xdr:to>
    <xdr:pic>
      <xdr:nvPicPr>
        <xdr:cNvPr id="146" name="Immagine 145">
          <a:extLst>
            <a:ext uri="{FF2B5EF4-FFF2-40B4-BE49-F238E27FC236}">
              <a16:creationId xmlns="" xmlns:a16="http://schemas.microsoft.com/office/drawing/2014/main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50697801"/>
          <a:ext cx="1143000" cy="1711151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115</xdr:row>
      <xdr:rowOff>127000</xdr:rowOff>
    </xdr:from>
    <xdr:to>
      <xdr:col>31</xdr:col>
      <xdr:colOff>1311275</xdr:colOff>
      <xdr:row>115</xdr:row>
      <xdr:rowOff>1842058</xdr:rowOff>
    </xdr:to>
    <xdr:pic>
      <xdr:nvPicPr>
        <xdr:cNvPr id="147" name="Immagine 146">
          <a:extLst>
            <a:ext uri="{FF2B5EF4-FFF2-40B4-BE49-F238E27FC236}">
              <a16:creationId xmlns=""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844548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116</xdr:row>
      <xdr:rowOff>127000</xdr:rowOff>
    </xdr:from>
    <xdr:to>
      <xdr:col>31</xdr:col>
      <xdr:colOff>1311275</xdr:colOff>
      <xdr:row>116</xdr:row>
      <xdr:rowOff>1842058</xdr:rowOff>
    </xdr:to>
    <xdr:pic>
      <xdr:nvPicPr>
        <xdr:cNvPr id="148" name="Immagine 147">
          <a:extLst>
            <a:ext uri="{FF2B5EF4-FFF2-40B4-BE49-F238E27FC236}">
              <a16:creationId xmlns=""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864233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117</xdr:row>
      <xdr:rowOff>127000</xdr:rowOff>
    </xdr:from>
    <xdr:to>
      <xdr:col>31</xdr:col>
      <xdr:colOff>1311275</xdr:colOff>
      <xdr:row>117</xdr:row>
      <xdr:rowOff>1842058</xdr:rowOff>
    </xdr:to>
    <xdr:pic>
      <xdr:nvPicPr>
        <xdr:cNvPr id="149" name="Immagine 148">
          <a:extLst>
            <a:ext uri="{FF2B5EF4-FFF2-40B4-BE49-F238E27FC236}">
              <a16:creationId xmlns=""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883918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118</xdr:row>
      <xdr:rowOff>127001</xdr:rowOff>
    </xdr:from>
    <xdr:to>
      <xdr:col>31</xdr:col>
      <xdr:colOff>1311275</xdr:colOff>
      <xdr:row>118</xdr:row>
      <xdr:rowOff>1834804</xdr:rowOff>
    </xdr:to>
    <xdr:pic>
      <xdr:nvPicPr>
        <xdr:cNvPr id="150" name="Immagine 149">
          <a:extLst>
            <a:ext uri="{FF2B5EF4-FFF2-40B4-BE49-F238E27FC236}">
              <a16:creationId xmlns=""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903603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119</xdr:row>
      <xdr:rowOff>127001</xdr:rowOff>
    </xdr:from>
    <xdr:to>
      <xdr:col>31</xdr:col>
      <xdr:colOff>1311275</xdr:colOff>
      <xdr:row>119</xdr:row>
      <xdr:rowOff>1834804</xdr:rowOff>
    </xdr:to>
    <xdr:pic>
      <xdr:nvPicPr>
        <xdr:cNvPr id="151" name="Immagine 150">
          <a:extLst>
            <a:ext uri="{FF2B5EF4-FFF2-40B4-BE49-F238E27FC236}">
              <a16:creationId xmlns=""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923161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120</xdr:row>
      <xdr:rowOff>127001</xdr:rowOff>
    </xdr:from>
    <xdr:to>
      <xdr:col>31</xdr:col>
      <xdr:colOff>1311275</xdr:colOff>
      <xdr:row>120</xdr:row>
      <xdr:rowOff>1834804</xdr:rowOff>
    </xdr:to>
    <xdr:pic>
      <xdr:nvPicPr>
        <xdr:cNvPr id="152" name="Immagine 151">
          <a:extLst>
            <a:ext uri="{FF2B5EF4-FFF2-40B4-BE49-F238E27FC236}">
              <a16:creationId xmlns=""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942719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121</xdr:row>
      <xdr:rowOff>127001</xdr:rowOff>
    </xdr:from>
    <xdr:to>
      <xdr:col>31</xdr:col>
      <xdr:colOff>1311275</xdr:colOff>
      <xdr:row>121</xdr:row>
      <xdr:rowOff>1834804</xdr:rowOff>
    </xdr:to>
    <xdr:pic>
      <xdr:nvPicPr>
        <xdr:cNvPr id="153" name="Immagine 152">
          <a:extLst>
            <a:ext uri="{FF2B5EF4-FFF2-40B4-BE49-F238E27FC236}">
              <a16:creationId xmlns=""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962277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122</xdr:row>
      <xdr:rowOff>127001</xdr:rowOff>
    </xdr:from>
    <xdr:to>
      <xdr:col>31</xdr:col>
      <xdr:colOff>1311275</xdr:colOff>
      <xdr:row>122</xdr:row>
      <xdr:rowOff>1834804</xdr:rowOff>
    </xdr:to>
    <xdr:pic>
      <xdr:nvPicPr>
        <xdr:cNvPr id="154" name="Immagine 153">
          <a:extLst>
            <a:ext uri="{FF2B5EF4-FFF2-40B4-BE49-F238E27FC236}">
              <a16:creationId xmlns=""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1981835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123</xdr:row>
      <xdr:rowOff>127001</xdr:rowOff>
    </xdr:from>
    <xdr:to>
      <xdr:col>31</xdr:col>
      <xdr:colOff>1311275</xdr:colOff>
      <xdr:row>123</xdr:row>
      <xdr:rowOff>1834804</xdr:rowOff>
    </xdr:to>
    <xdr:pic>
      <xdr:nvPicPr>
        <xdr:cNvPr id="155" name="Immagine 154">
          <a:extLst>
            <a:ext uri="{FF2B5EF4-FFF2-40B4-BE49-F238E27FC236}">
              <a16:creationId xmlns=""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001393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124</xdr:row>
      <xdr:rowOff>127001</xdr:rowOff>
    </xdr:from>
    <xdr:to>
      <xdr:col>31</xdr:col>
      <xdr:colOff>1311275</xdr:colOff>
      <xdr:row>124</xdr:row>
      <xdr:rowOff>1834804</xdr:rowOff>
    </xdr:to>
    <xdr:pic>
      <xdr:nvPicPr>
        <xdr:cNvPr id="156" name="Immagine 155">
          <a:extLst>
            <a:ext uri="{FF2B5EF4-FFF2-40B4-BE49-F238E27FC236}">
              <a16:creationId xmlns=""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020951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125</xdr:row>
      <xdr:rowOff>127001</xdr:rowOff>
    </xdr:from>
    <xdr:to>
      <xdr:col>31</xdr:col>
      <xdr:colOff>1311275</xdr:colOff>
      <xdr:row>125</xdr:row>
      <xdr:rowOff>1834804</xdr:rowOff>
    </xdr:to>
    <xdr:pic>
      <xdr:nvPicPr>
        <xdr:cNvPr id="157" name="Immagine 156">
          <a:extLst>
            <a:ext uri="{FF2B5EF4-FFF2-40B4-BE49-F238E27FC236}">
              <a16:creationId xmlns=""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040509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126</xdr:row>
      <xdr:rowOff>127001</xdr:rowOff>
    </xdr:from>
    <xdr:to>
      <xdr:col>31</xdr:col>
      <xdr:colOff>1311275</xdr:colOff>
      <xdr:row>126</xdr:row>
      <xdr:rowOff>1834804</xdr:rowOff>
    </xdr:to>
    <xdr:pic>
      <xdr:nvPicPr>
        <xdr:cNvPr id="158" name="Immagine 157">
          <a:extLst>
            <a:ext uri="{FF2B5EF4-FFF2-40B4-BE49-F238E27FC236}">
              <a16:creationId xmlns=""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060067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127</xdr:row>
      <xdr:rowOff>127001</xdr:rowOff>
    </xdr:from>
    <xdr:to>
      <xdr:col>31</xdr:col>
      <xdr:colOff>1311275</xdr:colOff>
      <xdr:row>127</xdr:row>
      <xdr:rowOff>1834804</xdr:rowOff>
    </xdr:to>
    <xdr:pic>
      <xdr:nvPicPr>
        <xdr:cNvPr id="159" name="Immagine 158">
          <a:extLst>
            <a:ext uri="{FF2B5EF4-FFF2-40B4-BE49-F238E27FC236}">
              <a16:creationId xmlns=""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079625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128</xdr:row>
      <xdr:rowOff>127001</xdr:rowOff>
    </xdr:from>
    <xdr:to>
      <xdr:col>31</xdr:col>
      <xdr:colOff>1311275</xdr:colOff>
      <xdr:row>128</xdr:row>
      <xdr:rowOff>1834804</xdr:rowOff>
    </xdr:to>
    <xdr:pic>
      <xdr:nvPicPr>
        <xdr:cNvPr id="160" name="Immagine 159">
          <a:extLst>
            <a:ext uri="{FF2B5EF4-FFF2-40B4-BE49-F238E27FC236}">
              <a16:creationId xmlns="" xmlns:a16="http://schemas.microsoft.com/office/drawing/2014/main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099183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130</xdr:row>
      <xdr:rowOff>127001</xdr:rowOff>
    </xdr:from>
    <xdr:to>
      <xdr:col>31</xdr:col>
      <xdr:colOff>1311275</xdr:colOff>
      <xdr:row>130</xdr:row>
      <xdr:rowOff>1834804</xdr:rowOff>
    </xdr:to>
    <xdr:pic>
      <xdr:nvPicPr>
        <xdr:cNvPr id="161" name="Immagine 160">
          <a:extLst>
            <a:ext uri="{FF2B5EF4-FFF2-40B4-BE49-F238E27FC236}">
              <a16:creationId xmlns="" xmlns:a16="http://schemas.microsoft.com/office/drawing/2014/main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120138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131</xdr:row>
      <xdr:rowOff>127001</xdr:rowOff>
    </xdr:from>
    <xdr:to>
      <xdr:col>31</xdr:col>
      <xdr:colOff>1311275</xdr:colOff>
      <xdr:row>131</xdr:row>
      <xdr:rowOff>1834804</xdr:rowOff>
    </xdr:to>
    <xdr:pic>
      <xdr:nvPicPr>
        <xdr:cNvPr id="162" name="Immagine 161">
          <a:extLst>
            <a:ext uri="{FF2B5EF4-FFF2-40B4-BE49-F238E27FC236}">
              <a16:creationId xmlns="" xmlns:a16="http://schemas.microsoft.com/office/drawing/2014/main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139696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132</xdr:row>
      <xdr:rowOff>127001</xdr:rowOff>
    </xdr:from>
    <xdr:to>
      <xdr:col>31</xdr:col>
      <xdr:colOff>1311275</xdr:colOff>
      <xdr:row>132</xdr:row>
      <xdr:rowOff>1834804</xdr:rowOff>
    </xdr:to>
    <xdr:pic>
      <xdr:nvPicPr>
        <xdr:cNvPr id="163" name="Immagine 162">
          <a:extLst>
            <a:ext uri="{FF2B5EF4-FFF2-40B4-BE49-F238E27FC236}">
              <a16:creationId xmlns="" xmlns:a16="http://schemas.microsoft.com/office/drawing/2014/main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159254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133</xdr:row>
      <xdr:rowOff>127001</xdr:rowOff>
    </xdr:from>
    <xdr:to>
      <xdr:col>31</xdr:col>
      <xdr:colOff>1311275</xdr:colOff>
      <xdr:row>133</xdr:row>
      <xdr:rowOff>1834804</xdr:rowOff>
    </xdr:to>
    <xdr:pic>
      <xdr:nvPicPr>
        <xdr:cNvPr id="164" name="Immagine 163">
          <a:extLst>
            <a:ext uri="{FF2B5EF4-FFF2-40B4-BE49-F238E27FC236}">
              <a16:creationId xmlns=""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178812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134</xdr:row>
      <xdr:rowOff>127001</xdr:rowOff>
    </xdr:from>
    <xdr:to>
      <xdr:col>31</xdr:col>
      <xdr:colOff>1311275</xdr:colOff>
      <xdr:row>134</xdr:row>
      <xdr:rowOff>1834804</xdr:rowOff>
    </xdr:to>
    <xdr:pic>
      <xdr:nvPicPr>
        <xdr:cNvPr id="165" name="Immagine 164">
          <a:extLst>
            <a:ext uri="{FF2B5EF4-FFF2-40B4-BE49-F238E27FC236}">
              <a16:creationId xmlns=""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198370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135</xdr:row>
      <xdr:rowOff>127001</xdr:rowOff>
    </xdr:from>
    <xdr:to>
      <xdr:col>31</xdr:col>
      <xdr:colOff>1311275</xdr:colOff>
      <xdr:row>135</xdr:row>
      <xdr:rowOff>1834804</xdr:rowOff>
    </xdr:to>
    <xdr:pic>
      <xdr:nvPicPr>
        <xdr:cNvPr id="166" name="Immagine 165">
          <a:extLst>
            <a:ext uri="{FF2B5EF4-FFF2-40B4-BE49-F238E27FC236}">
              <a16:creationId xmlns=""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217928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136</xdr:row>
      <xdr:rowOff>127001</xdr:rowOff>
    </xdr:from>
    <xdr:to>
      <xdr:col>31</xdr:col>
      <xdr:colOff>1311275</xdr:colOff>
      <xdr:row>136</xdr:row>
      <xdr:rowOff>1834804</xdr:rowOff>
    </xdr:to>
    <xdr:pic>
      <xdr:nvPicPr>
        <xdr:cNvPr id="167" name="Immagine 166">
          <a:extLst>
            <a:ext uri="{FF2B5EF4-FFF2-40B4-BE49-F238E27FC236}">
              <a16:creationId xmlns=""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237486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137</xdr:row>
      <xdr:rowOff>127001</xdr:rowOff>
    </xdr:from>
    <xdr:to>
      <xdr:col>31</xdr:col>
      <xdr:colOff>1311275</xdr:colOff>
      <xdr:row>137</xdr:row>
      <xdr:rowOff>1834804</xdr:rowOff>
    </xdr:to>
    <xdr:pic>
      <xdr:nvPicPr>
        <xdr:cNvPr id="168" name="Immagine 167">
          <a:extLst>
            <a:ext uri="{FF2B5EF4-FFF2-40B4-BE49-F238E27FC236}">
              <a16:creationId xmlns=""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257044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138</xdr:row>
      <xdr:rowOff>127001</xdr:rowOff>
    </xdr:from>
    <xdr:to>
      <xdr:col>31</xdr:col>
      <xdr:colOff>1311275</xdr:colOff>
      <xdr:row>138</xdr:row>
      <xdr:rowOff>1834804</xdr:rowOff>
    </xdr:to>
    <xdr:pic>
      <xdr:nvPicPr>
        <xdr:cNvPr id="169" name="Immagine 168">
          <a:extLst>
            <a:ext uri="{FF2B5EF4-FFF2-40B4-BE49-F238E27FC236}">
              <a16:creationId xmlns=""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276602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139</xdr:row>
      <xdr:rowOff>127001</xdr:rowOff>
    </xdr:from>
    <xdr:to>
      <xdr:col>31</xdr:col>
      <xdr:colOff>1311275</xdr:colOff>
      <xdr:row>139</xdr:row>
      <xdr:rowOff>1834804</xdr:rowOff>
    </xdr:to>
    <xdr:pic>
      <xdr:nvPicPr>
        <xdr:cNvPr id="170" name="Immagine 169">
          <a:extLst>
            <a:ext uri="{FF2B5EF4-FFF2-40B4-BE49-F238E27FC236}">
              <a16:creationId xmlns=""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296160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140</xdr:row>
      <xdr:rowOff>127000</xdr:rowOff>
    </xdr:from>
    <xdr:to>
      <xdr:col>31</xdr:col>
      <xdr:colOff>1311275</xdr:colOff>
      <xdr:row>140</xdr:row>
      <xdr:rowOff>1842058</xdr:rowOff>
    </xdr:to>
    <xdr:pic>
      <xdr:nvPicPr>
        <xdr:cNvPr id="171" name="Immagine 170">
          <a:extLst>
            <a:ext uri="{FF2B5EF4-FFF2-40B4-BE49-F238E27FC236}">
              <a16:creationId xmlns=""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315718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141</xdr:row>
      <xdr:rowOff>127000</xdr:rowOff>
    </xdr:from>
    <xdr:to>
      <xdr:col>31</xdr:col>
      <xdr:colOff>1311275</xdr:colOff>
      <xdr:row>141</xdr:row>
      <xdr:rowOff>1842058</xdr:rowOff>
    </xdr:to>
    <xdr:pic>
      <xdr:nvPicPr>
        <xdr:cNvPr id="172" name="Immagine 171">
          <a:extLst>
            <a:ext uri="{FF2B5EF4-FFF2-40B4-BE49-F238E27FC236}">
              <a16:creationId xmlns=""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335403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142</xdr:row>
      <xdr:rowOff>127000</xdr:rowOff>
    </xdr:from>
    <xdr:to>
      <xdr:col>31</xdr:col>
      <xdr:colOff>1311275</xdr:colOff>
      <xdr:row>142</xdr:row>
      <xdr:rowOff>1842058</xdr:rowOff>
    </xdr:to>
    <xdr:pic>
      <xdr:nvPicPr>
        <xdr:cNvPr id="173" name="Immagine 172">
          <a:extLst>
            <a:ext uri="{FF2B5EF4-FFF2-40B4-BE49-F238E27FC236}">
              <a16:creationId xmlns=""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355088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143</xdr:row>
      <xdr:rowOff>127000</xdr:rowOff>
    </xdr:from>
    <xdr:to>
      <xdr:col>31</xdr:col>
      <xdr:colOff>1311275</xdr:colOff>
      <xdr:row>143</xdr:row>
      <xdr:rowOff>1842058</xdr:rowOff>
    </xdr:to>
    <xdr:pic>
      <xdr:nvPicPr>
        <xdr:cNvPr id="174" name="Immagine 173">
          <a:extLst>
            <a:ext uri="{FF2B5EF4-FFF2-40B4-BE49-F238E27FC236}">
              <a16:creationId xmlns=""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374773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144</xdr:row>
      <xdr:rowOff>127000</xdr:rowOff>
    </xdr:from>
    <xdr:to>
      <xdr:col>31</xdr:col>
      <xdr:colOff>1311275</xdr:colOff>
      <xdr:row>144</xdr:row>
      <xdr:rowOff>1842058</xdr:rowOff>
    </xdr:to>
    <xdr:pic>
      <xdr:nvPicPr>
        <xdr:cNvPr id="175" name="Immagine 174">
          <a:extLst>
            <a:ext uri="{FF2B5EF4-FFF2-40B4-BE49-F238E27FC236}">
              <a16:creationId xmlns=""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394458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145</xdr:row>
      <xdr:rowOff>127000</xdr:rowOff>
    </xdr:from>
    <xdr:to>
      <xdr:col>31</xdr:col>
      <xdr:colOff>1311275</xdr:colOff>
      <xdr:row>145</xdr:row>
      <xdr:rowOff>1842058</xdr:rowOff>
    </xdr:to>
    <xdr:pic>
      <xdr:nvPicPr>
        <xdr:cNvPr id="176" name="Immagine 175">
          <a:extLst>
            <a:ext uri="{FF2B5EF4-FFF2-40B4-BE49-F238E27FC236}">
              <a16:creationId xmlns="" xmlns:a16="http://schemas.microsoft.com/office/drawing/2014/main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414143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146</xdr:row>
      <xdr:rowOff>127000</xdr:rowOff>
    </xdr:from>
    <xdr:to>
      <xdr:col>31</xdr:col>
      <xdr:colOff>1311275</xdr:colOff>
      <xdr:row>146</xdr:row>
      <xdr:rowOff>1842058</xdr:rowOff>
    </xdr:to>
    <xdr:pic>
      <xdr:nvPicPr>
        <xdr:cNvPr id="177" name="Immagine 176">
          <a:extLst>
            <a:ext uri="{FF2B5EF4-FFF2-40B4-BE49-F238E27FC236}">
              <a16:creationId xmlns=""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433828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147</xdr:row>
      <xdr:rowOff>127000</xdr:rowOff>
    </xdr:from>
    <xdr:to>
      <xdr:col>31</xdr:col>
      <xdr:colOff>1311275</xdr:colOff>
      <xdr:row>147</xdr:row>
      <xdr:rowOff>1842058</xdr:rowOff>
    </xdr:to>
    <xdr:pic>
      <xdr:nvPicPr>
        <xdr:cNvPr id="178" name="Immagine 177">
          <a:extLst>
            <a:ext uri="{FF2B5EF4-FFF2-40B4-BE49-F238E27FC236}">
              <a16:creationId xmlns="" xmlns:a16="http://schemas.microsoft.com/office/drawing/2014/main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45351300"/>
          <a:ext cx="1317625" cy="171505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148</xdr:row>
      <xdr:rowOff>127000</xdr:rowOff>
    </xdr:from>
    <xdr:to>
      <xdr:col>31</xdr:col>
      <xdr:colOff>1311275</xdr:colOff>
      <xdr:row>148</xdr:row>
      <xdr:rowOff>1842616</xdr:rowOff>
    </xdr:to>
    <xdr:pic>
      <xdr:nvPicPr>
        <xdr:cNvPr id="179" name="Immagine 178">
          <a:extLst>
            <a:ext uri="{FF2B5EF4-FFF2-40B4-BE49-F238E27FC236}">
              <a16:creationId xmlns="" xmlns:a16="http://schemas.microsoft.com/office/drawing/2014/main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473198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149</xdr:row>
      <xdr:rowOff>127000</xdr:rowOff>
    </xdr:from>
    <xdr:to>
      <xdr:col>31</xdr:col>
      <xdr:colOff>1311275</xdr:colOff>
      <xdr:row>149</xdr:row>
      <xdr:rowOff>1842616</xdr:rowOff>
    </xdr:to>
    <xdr:pic>
      <xdr:nvPicPr>
        <xdr:cNvPr id="180" name="Immagine 179">
          <a:extLst>
            <a:ext uri="{FF2B5EF4-FFF2-40B4-BE49-F238E27FC236}">
              <a16:creationId xmlns="" xmlns:a16="http://schemas.microsoft.com/office/drawing/2014/main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492883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150</xdr:row>
      <xdr:rowOff>127000</xdr:rowOff>
    </xdr:from>
    <xdr:to>
      <xdr:col>31</xdr:col>
      <xdr:colOff>1311275</xdr:colOff>
      <xdr:row>150</xdr:row>
      <xdr:rowOff>1842616</xdr:rowOff>
    </xdr:to>
    <xdr:pic>
      <xdr:nvPicPr>
        <xdr:cNvPr id="181" name="Immagine 180">
          <a:extLst>
            <a:ext uri="{FF2B5EF4-FFF2-40B4-BE49-F238E27FC236}">
              <a16:creationId xmlns=""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512568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151</xdr:row>
      <xdr:rowOff>127000</xdr:rowOff>
    </xdr:from>
    <xdr:to>
      <xdr:col>31</xdr:col>
      <xdr:colOff>1311275</xdr:colOff>
      <xdr:row>151</xdr:row>
      <xdr:rowOff>1842616</xdr:rowOff>
    </xdr:to>
    <xdr:pic>
      <xdr:nvPicPr>
        <xdr:cNvPr id="182" name="Immagine 181">
          <a:extLst>
            <a:ext uri="{FF2B5EF4-FFF2-40B4-BE49-F238E27FC236}">
              <a16:creationId xmlns="" xmlns:a16="http://schemas.microsoft.com/office/drawing/2014/main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532253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152</xdr:row>
      <xdr:rowOff>127000</xdr:rowOff>
    </xdr:from>
    <xdr:to>
      <xdr:col>31</xdr:col>
      <xdr:colOff>1311275</xdr:colOff>
      <xdr:row>152</xdr:row>
      <xdr:rowOff>1842616</xdr:rowOff>
    </xdr:to>
    <xdr:pic>
      <xdr:nvPicPr>
        <xdr:cNvPr id="183" name="Immagine 182">
          <a:extLst>
            <a:ext uri="{FF2B5EF4-FFF2-40B4-BE49-F238E27FC236}">
              <a16:creationId xmlns=""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551938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153</xdr:row>
      <xdr:rowOff>127000</xdr:rowOff>
    </xdr:from>
    <xdr:to>
      <xdr:col>31</xdr:col>
      <xdr:colOff>1311275</xdr:colOff>
      <xdr:row>153</xdr:row>
      <xdr:rowOff>1842616</xdr:rowOff>
    </xdr:to>
    <xdr:pic>
      <xdr:nvPicPr>
        <xdr:cNvPr id="184" name="Immagine 183">
          <a:extLst>
            <a:ext uri="{FF2B5EF4-FFF2-40B4-BE49-F238E27FC236}">
              <a16:creationId xmlns="" xmlns:a16="http://schemas.microsoft.com/office/drawing/2014/main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571623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154</xdr:row>
      <xdr:rowOff>127000</xdr:rowOff>
    </xdr:from>
    <xdr:to>
      <xdr:col>31</xdr:col>
      <xdr:colOff>1311275</xdr:colOff>
      <xdr:row>154</xdr:row>
      <xdr:rowOff>1842616</xdr:rowOff>
    </xdr:to>
    <xdr:pic>
      <xdr:nvPicPr>
        <xdr:cNvPr id="185" name="Immagine 184">
          <a:extLst>
            <a:ext uri="{FF2B5EF4-FFF2-40B4-BE49-F238E27FC236}">
              <a16:creationId xmlns=""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591308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155</xdr:row>
      <xdr:rowOff>127000</xdr:rowOff>
    </xdr:from>
    <xdr:to>
      <xdr:col>31</xdr:col>
      <xdr:colOff>1311275</xdr:colOff>
      <xdr:row>155</xdr:row>
      <xdr:rowOff>1842616</xdr:rowOff>
    </xdr:to>
    <xdr:pic>
      <xdr:nvPicPr>
        <xdr:cNvPr id="186" name="Immagine 185">
          <a:extLst>
            <a:ext uri="{FF2B5EF4-FFF2-40B4-BE49-F238E27FC236}">
              <a16:creationId xmlns="" xmlns:a16="http://schemas.microsoft.com/office/drawing/2014/main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610993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156</xdr:row>
      <xdr:rowOff>127000</xdr:rowOff>
    </xdr:from>
    <xdr:to>
      <xdr:col>31</xdr:col>
      <xdr:colOff>1311275</xdr:colOff>
      <xdr:row>156</xdr:row>
      <xdr:rowOff>1842616</xdr:rowOff>
    </xdr:to>
    <xdr:pic>
      <xdr:nvPicPr>
        <xdr:cNvPr id="187" name="Immagine 186">
          <a:extLst>
            <a:ext uri="{FF2B5EF4-FFF2-40B4-BE49-F238E27FC236}">
              <a16:creationId xmlns=""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630678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157</xdr:row>
      <xdr:rowOff>127000</xdr:rowOff>
    </xdr:from>
    <xdr:to>
      <xdr:col>31</xdr:col>
      <xdr:colOff>1311275</xdr:colOff>
      <xdr:row>157</xdr:row>
      <xdr:rowOff>1842616</xdr:rowOff>
    </xdr:to>
    <xdr:pic>
      <xdr:nvPicPr>
        <xdr:cNvPr id="188" name="Immagine 187">
          <a:extLst>
            <a:ext uri="{FF2B5EF4-FFF2-40B4-BE49-F238E27FC236}">
              <a16:creationId xmlns="" xmlns:a16="http://schemas.microsoft.com/office/drawing/2014/main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650363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158</xdr:row>
      <xdr:rowOff>127000</xdr:rowOff>
    </xdr:from>
    <xdr:to>
      <xdr:col>31</xdr:col>
      <xdr:colOff>1311275</xdr:colOff>
      <xdr:row>158</xdr:row>
      <xdr:rowOff>1841500</xdr:rowOff>
    </xdr:to>
    <xdr:pic>
      <xdr:nvPicPr>
        <xdr:cNvPr id="189" name="Immagine 188">
          <a:extLst>
            <a:ext uri="{FF2B5EF4-FFF2-40B4-BE49-F238E27FC236}">
              <a16:creationId xmlns="" xmlns:a16="http://schemas.microsoft.com/office/drawing/2014/main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670048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159</xdr:row>
      <xdr:rowOff>127000</xdr:rowOff>
    </xdr:from>
    <xdr:to>
      <xdr:col>31</xdr:col>
      <xdr:colOff>1311275</xdr:colOff>
      <xdr:row>159</xdr:row>
      <xdr:rowOff>1841500</xdr:rowOff>
    </xdr:to>
    <xdr:pic>
      <xdr:nvPicPr>
        <xdr:cNvPr id="190" name="Immagine 189">
          <a:extLst>
            <a:ext uri="{FF2B5EF4-FFF2-40B4-BE49-F238E27FC236}">
              <a16:creationId xmlns=""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689733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160</xdr:row>
      <xdr:rowOff>127000</xdr:rowOff>
    </xdr:from>
    <xdr:to>
      <xdr:col>31</xdr:col>
      <xdr:colOff>1311275</xdr:colOff>
      <xdr:row>160</xdr:row>
      <xdr:rowOff>1842616</xdr:rowOff>
    </xdr:to>
    <xdr:pic>
      <xdr:nvPicPr>
        <xdr:cNvPr id="191" name="Immagine 190">
          <a:extLst>
            <a:ext uri="{FF2B5EF4-FFF2-40B4-BE49-F238E27FC236}">
              <a16:creationId xmlns=""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709418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161</xdr:row>
      <xdr:rowOff>127000</xdr:rowOff>
    </xdr:from>
    <xdr:to>
      <xdr:col>31</xdr:col>
      <xdr:colOff>1311275</xdr:colOff>
      <xdr:row>161</xdr:row>
      <xdr:rowOff>1842616</xdr:rowOff>
    </xdr:to>
    <xdr:pic>
      <xdr:nvPicPr>
        <xdr:cNvPr id="192" name="Immagine 191">
          <a:extLst>
            <a:ext uri="{FF2B5EF4-FFF2-40B4-BE49-F238E27FC236}">
              <a16:creationId xmlns=""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729103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162</xdr:row>
      <xdr:rowOff>127000</xdr:rowOff>
    </xdr:from>
    <xdr:to>
      <xdr:col>31</xdr:col>
      <xdr:colOff>1311275</xdr:colOff>
      <xdr:row>162</xdr:row>
      <xdr:rowOff>1842616</xdr:rowOff>
    </xdr:to>
    <xdr:pic>
      <xdr:nvPicPr>
        <xdr:cNvPr id="193" name="Immagine 192">
          <a:extLst>
            <a:ext uri="{FF2B5EF4-FFF2-40B4-BE49-F238E27FC236}">
              <a16:creationId xmlns=""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748788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163</xdr:row>
      <xdr:rowOff>127000</xdr:rowOff>
    </xdr:from>
    <xdr:to>
      <xdr:col>31</xdr:col>
      <xdr:colOff>1311275</xdr:colOff>
      <xdr:row>163</xdr:row>
      <xdr:rowOff>1795368</xdr:rowOff>
    </xdr:to>
    <xdr:pic>
      <xdr:nvPicPr>
        <xdr:cNvPr id="194" name="Immagine 193">
          <a:extLst>
            <a:ext uri="{FF2B5EF4-FFF2-40B4-BE49-F238E27FC236}">
              <a16:creationId xmlns=""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76847300"/>
          <a:ext cx="1317625" cy="1668368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164</xdr:row>
      <xdr:rowOff>127000</xdr:rowOff>
    </xdr:from>
    <xdr:to>
      <xdr:col>31</xdr:col>
      <xdr:colOff>1311275</xdr:colOff>
      <xdr:row>164</xdr:row>
      <xdr:rowOff>1842616</xdr:rowOff>
    </xdr:to>
    <xdr:pic>
      <xdr:nvPicPr>
        <xdr:cNvPr id="195" name="Immagine 194">
          <a:extLst>
            <a:ext uri="{FF2B5EF4-FFF2-40B4-BE49-F238E27FC236}">
              <a16:creationId xmlns="" xmlns:a16="http://schemas.microsoft.com/office/drawing/2014/main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787650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165</xdr:row>
      <xdr:rowOff>127000</xdr:rowOff>
    </xdr:from>
    <xdr:to>
      <xdr:col>31</xdr:col>
      <xdr:colOff>1311275</xdr:colOff>
      <xdr:row>165</xdr:row>
      <xdr:rowOff>1842616</xdr:rowOff>
    </xdr:to>
    <xdr:pic>
      <xdr:nvPicPr>
        <xdr:cNvPr id="196" name="Immagine 195">
          <a:extLst>
            <a:ext uri="{FF2B5EF4-FFF2-40B4-BE49-F238E27FC236}">
              <a16:creationId xmlns=""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807335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166</xdr:row>
      <xdr:rowOff>127000</xdr:rowOff>
    </xdr:from>
    <xdr:to>
      <xdr:col>31</xdr:col>
      <xdr:colOff>1311275</xdr:colOff>
      <xdr:row>166</xdr:row>
      <xdr:rowOff>1842616</xdr:rowOff>
    </xdr:to>
    <xdr:pic>
      <xdr:nvPicPr>
        <xdr:cNvPr id="197" name="Immagine 196">
          <a:extLst>
            <a:ext uri="{FF2B5EF4-FFF2-40B4-BE49-F238E27FC236}">
              <a16:creationId xmlns="" xmlns:a16="http://schemas.microsoft.com/office/drawing/2014/main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827020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167</xdr:row>
      <xdr:rowOff>127000</xdr:rowOff>
    </xdr:from>
    <xdr:to>
      <xdr:col>31</xdr:col>
      <xdr:colOff>1311275</xdr:colOff>
      <xdr:row>167</xdr:row>
      <xdr:rowOff>1842616</xdr:rowOff>
    </xdr:to>
    <xdr:pic>
      <xdr:nvPicPr>
        <xdr:cNvPr id="198" name="Immagine 197">
          <a:extLst>
            <a:ext uri="{FF2B5EF4-FFF2-40B4-BE49-F238E27FC236}">
              <a16:creationId xmlns=""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846705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168</xdr:row>
      <xdr:rowOff>127000</xdr:rowOff>
    </xdr:from>
    <xdr:to>
      <xdr:col>31</xdr:col>
      <xdr:colOff>1311275</xdr:colOff>
      <xdr:row>168</xdr:row>
      <xdr:rowOff>1840942</xdr:rowOff>
    </xdr:to>
    <xdr:pic>
      <xdr:nvPicPr>
        <xdr:cNvPr id="199" name="Immagine 198">
          <a:extLst>
            <a:ext uri="{FF2B5EF4-FFF2-40B4-BE49-F238E27FC236}">
              <a16:creationId xmlns=""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86639000"/>
          <a:ext cx="1317625" cy="171394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169</xdr:row>
      <xdr:rowOff>127000</xdr:rowOff>
    </xdr:from>
    <xdr:to>
      <xdr:col>31</xdr:col>
      <xdr:colOff>1311275</xdr:colOff>
      <xdr:row>169</xdr:row>
      <xdr:rowOff>1842616</xdr:rowOff>
    </xdr:to>
    <xdr:pic>
      <xdr:nvPicPr>
        <xdr:cNvPr id="200" name="Immagine 199">
          <a:extLst>
            <a:ext uri="{FF2B5EF4-FFF2-40B4-BE49-F238E27FC236}">
              <a16:creationId xmlns="" xmlns:a16="http://schemas.microsoft.com/office/drawing/2014/main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886075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170</xdr:row>
      <xdr:rowOff>127000</xdr:rowOff>
    </xdr:from>
    <xdr:to>
      <xdr:col>31</xdr:col>
      <xdr:colOff>1311275</xdr:colOff>
      <xdr:row>170</xdr:row>
      <xdr:rowOff>1842616</xdr:rowOff>
    </xdr:to>
    <xdr:pic>
      <xdr:nvPicPr>
        <xdr:cNvPr id="201" name="Immagine 200">
          <a:extLst>
            <a:ext uri="{FF2B5EF4-FFF2-40B4-BE49-F238E27FC236}">
              <a16:creationId xmlns=""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905760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171</xdr:row>
      <xdr:rowOff>127000</xdr:rowOff>
    </xdr:from>
    <xdr:to>
      <xdr:col>31</xdr:col>
      <xdr:colOff>1311275</xdr:colOff>
      <xdr:row>171</xdr:row>
      <xdr:rowOff>1842616</xdr:rowOff>
    </xdr:to>
    <xdr:pic>
      <xdr:nvPicPr>
        <xdr:cNvPr id="202" name="Immagine 201">
          <a:extLst>
            <a:ext uri="{FF2B5EF4-FFF2-40B4-BE49-F238E27FC236}">
              <a16:creationId xmlns="" xmlns:a16="http://schemas.microsoft.com/office/drawing/2014/main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92544500"/>
          <a:ext cx="1317625" cy="1715616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172</xdr:row>
      <xdr:rowOff>127000</xdr:rowOff>
    </xdr:from>
    <xdr:to>
      <xdr:col>31</xdr:col>
      <xdr:colOff>1311275</xdr:colOff>
      <xdr:row>172</xdr:row>
      <xdr:rowOff>1840942</xdr:rowOff>
    </xdr:to>
    <xdr:pic>
      <xdr:nvPicPr>
        <xdr:cNvPr id="203" name="Immagine 202">
          <a:extLst>
            <a:ext uri="{FF2B5EF4-FFF2-40B4-BE49-F238E27FC236}">
              <a16:creationId xmlns=""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94513000"/>
          <a:ext cx="1317625" cy="171394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173</xdr:row>
      <xdr:rowOff>127000</xdr:rowOff>
    </xdr:from>
    <xdr:to>
      <xdr:col>31</xdr:col>
      <xdr:colOff>1311275</xdr:colOff>
      <xdr:row>173</xdr:row>
      <xdr:rowOff>1840942</xdr:rowOff>
    </xdr:to>
    <xdr:pic>
      <xdr:nvPicPr>
        <xdr:cNvPr id="204" name="Immagine 203">
          <a:extLst>
            <a:ext uri="{FF2B5EF4-FFF2-40B4-BE49-F238E27FC236}">
              <a16:creationId xmlns="" xmlns:a16="http://schemas.microsoft.com/office/drawing/2014/main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96481500"/>
          <a:ext cx="1317625" cy="171394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174</xdr:row>
      <xdr:rowOff>127000</xdr:rowOff>
    </xdr:from>
    <xdr:to>
      <xdr:col>31</xdr:col>
      <xdr:colOff>1311275</xdr:colOff>
      <xdr:row>174</xdr:row>
      <xdr:rowOff>1840942</xdr:rowOff>
    </xdr:to>
    <xdr:pic>
      <xdr:nvPicPr>
        <xdr:cNvPr id="205" name="Immagine 204">
          <a:extLst>
            <a:ext uri="{FF2B5EF4-FFF2-40B4-BE49-F238E27FC236}">
              <a16:creationId xmlns=""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298450000"/>
          <a:ext cx="1317625" cy="171394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175</xdr:row>
      <xdr:rowOff>127000</xdr:rowOff>
    </xdr:from>
    <xdr:to>
      <xdr:col>31</xdr:col>
      <xdr:colOff>1311275</xdr:colOff>
      <xdr:row>175</xdr:row>
      <xdr:rowOff>1841500</xdr:rowOff>
    </xdr:to>
    <xdr:pic>
      <xdr:nvPicPr>
        <xdr:cNvPr id="206" name="Immagine 205">
          <a:extLst>
            <a:ext uri="{FF2B5EF4-FFF2-40B4-BE49-F238E27FC236}">
              <a16:creationId xmlns="" xmlns:a16="http://schemas.microsoft.com/office/drawing/2014/main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004185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206</xdr:row>
      <xdr:rowOff>127000</xdr:rowOff>
    </xdr:from>
    <xdr:to>
      <xdr:col>31</xdr:col>
      <xdr:colOff>1311275</xdr:colOff>
      <xdr:row>206</xdr:row>
      <xdr:rowOff>1841500</xdr:rowOff>
    </xdr:to>
    <xdr:pic>
      <xdr:nvPicPr>
        <xdr:cNvPr id="207" name="Immagine 206">
          <a:extLst>
            <a:ext uri="{FF2B5EF4-FFF2-40B4-BE49-F238E27FC236}">
              <a16:creationId xmlns=""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526536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207</xdr:row>
      <xdr:rowOff>127000</xdr:rowOff>
    </xdr:from>
    <xdr:to>
      <xdr:col>31</xdr:col>
      <xdr:colOff>1311275</xdr:colOff>
      <xdr:row>207</xdr:row>
      <xdr:rowOff>1841500</xdr:rowOff>
    </xdr:to>
    <xdr:pic>
      <xdr:nvPicPr>
        <xdr:cNvPr id="208" name="Immagine 207">
          <a:extLst>
            <a:ext uri="{FF2B5EF4-FFF2-40B4-BE49-F238E27FC236}">
              <a16:creationId xmlns="" xmlns:a16="http://schemas.microsoft.com/office/drawing/2014/main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546221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208</xdr:row>
      <xdr:rowOff>127000</xdr:rowOff>
    </xdr:from>
    <xdr:to>
      <xdr:col>31</xdr:col>
      <xdr:colOff>1311275</xdr:colOff>
      <xdr:row>208</xdr:row>
      <xdr:rowOff>1841500</xdr:rowOff>
    </xdr:to>
    <xdr:pic>
      <xdr:nvPicPr>
        <xdr:cNvPr id="209" name="Immagine 208">
          <a:extLst>
            <a:ext uri="{FF2B5EF4-FFF2-40B4-BE49-F238E27FC236}">
              <a16:creationId xmlns="" xmlns:a16="http://schemas.microsoft.com/office/drawing/2014/main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565906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209</xdr:row>
      <xdr:rowOff>127000</xdr:rowOff>
    </xdr:from>
    <xdr:to>
      <xdr:col>31</xdr:col>
      <xdr:colOff>1311275</xdr:colOff>
      <xdr:row>209</xdr:row>
      <xdr:rowOff>1841500</xdr:rowOff>
    </xdr:to>
    <xdr:pic>
      <xdr:nvPicPr>
        <xdr:cNvPr id="210" name="Immagine 209">
          <a:extLst>
            <a:ext uri="{FF2B5EF4-FFF2-40B4-BE49-F238E27FC236}">
              <a16:creationId xmlns="" xmlns:a16="http://schemas.microsoft.com/office/drawing/2014/main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585591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210</xdr:row>
      <xdr:rowOff>127000</xdr:rowOff>
    </xdr:from>
    <xdr:to>
      <xdr:col>31</xdr:col>
      <xdr:colOff>1311275</xdr:colOff>
      <xdr:row>210</xdr:row>
      <xdr:rowOff>1834252</xdr:rowOff>
    </xdr:to>
    <xdr:pic>
      <xdr:nvPicPr>
        <xdr:cNvPr id="211" name="Immagine 210">
          <a:extLst>
            <a:ext uri="{FF2B5EF4-FFF2-40B4-BE49-F238E27FC236}">
              <a16:creationId xmlns="" xmlns:a16="http://schemas.microsoft.com/office/drawing/2014/main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60527600"/>
          <a:ext cx="1317625" cy="170725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211</xdr:row>
      <xdr:rowOff>127000</xdr:rowOff>
    </xdr:from>
    <xdr:to>
      <xdr:col>31</xdr:col>
      <xdr:colOff>1311275</xdr:colOff>
      <xdr:row>211</xdr:row>
      <xdr:rowOff>1834252</xdr:rowOff>
    </xdr:to>
    <xdr:pic>
      <xdr:nvPicPr>
        <xdr:cNvPr id="212" name="Immagine 211">
          <a:extLst>
            <a:ext uri="{FF2B5EF4-FFF2-40B4-BE49-F238E27FC236}">
              <a16:creationId xmlns="" xmlns:a16="http://schemas.microsoft.com/office/drawing/2014/main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62483400"/>
          <a:ext cx="1317625" cy="170725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212</xdr:row>
      <xdr:rowOff>127000</xdr:rowOff>
    </xdr:from>
    <xdr:to>
      <xdr:col>31</xdr:col>
      <xdr:colOff>1311275</xdr:colOff>
      <xdr:row>212</xdr:row>
      <xdr:rowOff>1834252</xdr:rowOff>
    </xdr:to>
    <xdr:pic>
      <xdr:nvPicPr>
        <xdr:cNvPr id="213" name="Immagine 212">
          <a:extLst>
            <a:ext uri="{FF2B5EF4-FFF2-40B4-BE49-F238E27FC236}">
              <a16:creationId xmlns="" xmlns:a16="http://schemas.microsoft.com/office/drawing/2014/main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64439200"/>
          <a:ext cx="1317625" cy="170725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213</xdr:row>
      <xdr:rowOff>127000</xdr:rowOff>
    </xdr:from>
    <xdr:to>
      <xdr:col>31</xdr:col>
      <xdr:colOff>1311275</xdr:colOff>
      <xdr:row>213</xdr:row>
      <xdr:rowOff>1834252</xdr:rowOff>
    </xdr:to>
    <xdr:pic>
      <xdr:nvPicPr>
        <xdr:cNvPr id="214" name="Immagine 213">
          <a:extLst>
            <a:ext uri="{FF2B5EF4-FFF2-40B4-BE49-F238E27FC236}">
              <a16:creationId xmlns="" xmlns:a16="http://schemas.microsoft.com/office/drawing/2014/main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66395000"/>
          <a:ext cx="1317625" cy="170725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214</xdr:row>
      <xdr:rowOff>127001</xdr:rowOff>
    </xdr:from>
    <xdr:to>
      <xdr:col>31</xdr:col>
      <xdr:colOff>1311275</xdr:colOff>
      <xdr:row>214</xdr:row>
      <xdr:rowOff>1834804</xdr:rowOff>
    </xdr:to>
    <xdr:pic>
      <xdr:nvPicPr>
        <xdr:cNvPr id="215" name="Immagine 214">
          <a:extLst>
            <a:ext uri="{FF2B5EF4-FFF2-40B4-BE49-F238E27FC236}">
              <a16:creationId xmlns="" xmlns:a16="http://schemas.microsoft.com/office/drawing/2014/main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683508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215</xdr:row>
      <xdr:rowOff>127001</xdr:rowOff>
    </xdr:from>
    <xdr:to>
      <xdr:col>31</xdr:col>
      <xdr:colOff>1311275</xdr:colOff>
      <xdr:row>215</xdr:row>
      <xdr:rowOff>1834804</xdr:rowOff>
    </xdr:to>
    <xdr:pic>
      <xdr:nvPicPr>
        <xdr:cNvPr id="216" name="Immagine 215">
          <a:extLst>
            <a:ext uri="{FF2B5EF4-FFF2-40B4-BE49-F238E27FC236}">
              <a16:creationId xmlns="" xmlns:a16="http://schemas.microsoft.com/office/drawing/2014/main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703066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216</xdr:row>
      <xdr:rowOff>127001</xdr:rowOff>
    </xdr:from>
    <xdr:to>
      <xdr:col>31</xdr:col>
      <xdr:colOff>1311275</xdr:colOff>
      <xdr:row>216</xdr:row>
      <xdr:rowOff>1834804</xdr:rowOff>
    </xdr:to>
    <xdr:pic>
      <xdr:nvPicPr>
        <xdr:cNvPr id="217" name="Immagine 216">
          <a:extLst>
            <a:ext uri="{FF2B5EF4-FFF2-40B4-BE49-F238E27FC236}">
              <a16:creationId xmlns="" xmlns:a16="http://schemas.microsoft.com/office/drawing/2014/main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722624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217</xdr:row>
      <xdr:rowOff>127000</xdr:rowOff>
    </xdr:from>
    <xdr:to>
      <xdr:col>31</xdr:col>
      <xdr:colOff>1311275</xdr:colOff>
      <xdr:row>217</xdr:row>
      <xdr:rowOff>1834252</xdr:rowOff>
    </xdr:to>
    <xdr:pic>
      <xdr:nvPicPr>
        <xdr:cNvPr id="218" name="Immagine 217">
          <a:extLst>
            <a:ext uri="{FF2B5EF4-FFF2-40B4-BE49-F238E27FC236}">
              <a16:creationId xmlns="" xmlns:a16="http://schemas.microsoft.com/office/drawing/2014/main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74218200"/>
          <a:ext cx="1317625" cy="170725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218</xdr:row>
      <xdr:rowOff>127001</xdr:rowOff>
    </xdr:from>
    <xdr:to>
      <xdr:col>31</xdr:col>
      <xdr:colOff>1311275</xdr:colOff>
      <xdr:row>218</xdr:row>
      <xdr:rowOff>1834804</xdr:rowOff>
    </xdr:to>
    <xdr:pic>
      <xdr:nvPicPr>
        <xdr:cNvPr id="219" name="Immagine 218">
          <a:extLst>
            <a:ext uri="{FF2B5EF4-FFF2-40B4-BE49-F238E27FC236}">
              <a16:creationId xmlns="" xmlns:a16="http://schemas.microsoft.com/office/drawing/2014/main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761740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219</xdr:row>
      <xdr:rowOff>127000</xdr:rowOff>
    </xdr:from>
    <xdr:to>
      <xdr:col>31</xdr:col>
      <xdr:colOff>1311275</xdr:colOff>
      <xdr:row>219</xdr:row>
      <xdr:rowOff>1834252</xdr:rowOff>
    </xdr:to>
    <xdr:pic>
      <xdr:nvPicPr>
        <xdr:cNvPr id="220" name="Immagine 219">
          <a:extLst>
            <a:ext uri="{FF2B5EF4-FFF2-40B4-BE49-F238E27FC236}">
              <a16:creationId xmlns="" xmlns:a16="http://schemas.microsoft.com/office/drawing/2014/main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78129800"/>
          <a:ext cx="1317625" cy="170725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221</xdr:row>
      <xdr:rowOff>127000</xdr:rowOff>
    </xdr:from>
    <xdr:to>
      <xdr:col>31</xdr:col>
      <xdr:colOff>1311275</xdr:colOff>
      <xdr:row>221</xdr:row>
      <xdr:rowOff>1841500</xdr:rowOff>
    </xdr:to>
    <xdr:pic>
      <xdr:nvPicPr>
        <xdr:cNvPr id="221" name="Immagine 220">
          <a:extLst>
            <a:ext uri="{FF2B5EF4-FFF2-40B4-BE49-F238E27FC236}">
              <a16:creationId xmlns=""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81838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222</xdr:row>
      <xdr:rowOff>127000</xdr:rowOff>
    </xdr:from>
    <xdr:to>
      <xdr:col>31</xdr:col>
      <xdr:colOff>1311275</xdr:colOff>
      <xdr:row>222</xdr:row>
      <xdr:rowOff>1841500</xdr:rowOff>
    </xdr:to>
    <xdr:pic>
      <xdr:nvPicPr>
        <xdr:cNvPr id="222" name="Immagine 221">
          <a:extLst>
            <a:ext uri="{FF2B5EF4-FFF2-40B4-BE49-F238E27FC236}">
              <a16:creationId xmlns="" xmlns:a16="http://schemas.microsoft.com/office/drawing/2014/main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83806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223</xdr:row>
      <xdr:rowOff>127000</xdr:rowOff>
    </xdr:from>
    <xdr:to>
      <xdr:col>31</xdr:col>
      <xdr:colOff>1311275</xdr:colOff>
      <xdr:row>223</xdr:row>
      <xdr:rowOff>1841500</xdr:rowOff>
    </xdr:to>
    <xdr:pic>
      <xdr:nvPicPr>
        <xdr:cNvPr id="223" name="Immagine 222">
          <a:extLst>
            <a:ext uri="{FF2B5EF4-FFF2-40B4-BE49-F238E27FC236}">
              <a16:creationId xmlns="" xmlns:a16="http://schemas.microsoft.com/office/drawing/2014/main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85775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224</xdr:row>
      <xdr:rowOff>127000</xdr:rowOff>
    </xdr:from>
    <xdr:to>
      <xdr:col>31</xdr:col>
      <xdr:colOff>1311275</xdr:colOff>
      <xdr:row>224</xdr:row>
      <xdr:rowOff>1841500</xdr:rowOff>
    </xdr:to>
    <xdr:pic>
      <xdr:nvPicPr>
        <xdr:cNvPr id="224" name="Immagine 223">
          <a:extLst>
            <a:ext uri="{FF2B5EF4-FFF2-40B4-BE49-F238E27FC236}">
              <a16:creationId xmlns="" xmlns:a16="http://schemas.microsoft.com/office/drawing/2014/main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87743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225</xdr:row>
      <xdr:rowOff>127000</xdr:rowOff>
    </xdr:from>
    <xdr:to>
      <xdr:col>31</xdr:col>
      <xdr:colOff>1311275</xdr:colOff>
      <xdr:row>225</xdr:row>
      <xdr:rowOff>1841500</xdr:rowOff>
    </xdr:to>
    <xdr:pic>
      <xdr:nvPicPr>
        <xdr:cNvPr id="225" name="Immagine 224">
          <a:extLst>
            <a:ext uri="{FF2B5EF4-FFF2-40B4-BE49-F238E27FC236}">
              <a16:creationId xmlns="" xmlns:a16="http://schemas.microsoft.com/office/drawing/2014/main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89712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226</xdr:row>
      <xdr:rowOff>127000</xdr:rowOff>
    </xdr:from>
    <xdr:to>
      <xdr:col>31</xdr:col>
      <xdr:colOff>1311275</xdr:colOff>
      <xdr:row>226</xdr:row>
      <xdr:rowOff>1841500</xdr:rowOff>
    </xdr:to>
    <xdr:pic>
      <xdr:nvPicPr>
        <xdr:cNvPr id="226" name="Immagine 225">
          <a:extLst>
            <a:ext uri="{FF2B5EF4-FFF2-40B4-BE49-F238E27FC236}">
              <a16:creationId xmlns="" xmlns:a16="http://schemas.microsoft.com/office/drawing/2014/main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91680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227</xdr:row>
      <xdr:rowOff>127000</xdr:rowOff>
    </xdr:from>
    <xdr:to>
      <xdr:col>31</xdr:col>
      <xdr:colOff>1311275</xdr:colOff>
      <xdr:row>227</xdr:row>
      <xdr:rowOff>1841500</xdr:rowOff>
    </xdr:to>
    <xdr:pic>
      <xdr:nvPicPr>
        <xdr:cNvPr id="227" name="Immagine 226">
          <a:extLst>
            <a:ext uri="{FF2B5EF4-FFF2-40B4-BE49-F238E27FC236}">
              <a16:creationId xmlns="" xmlns:a16="http://schemas.microsoft.com/office/drawing/2014/main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93649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228</xdr:row>
      <xdr:rowOff>127000</xdr:rowOff>
    </xdr:from>
    <xdr:to>
      <xdr:col>31</xdr:col>
      <xdr:colOff>1311275</xdr:colOff>
      <xdr:row>228</xdr:row>
      <xdr:rowOff>1841500</xdr:rowOff>
    </xdr:to>
    <xdr:pic>
      <xdr:nvPicPr>
        <xdr:cNvPr id="228" name="Immagine 227">
          <a:extLst>
            <a:ext uri="{FF2B5EF4-FFF2-40B4-BE49-F238E27FC236}">
              <a16:creationId xmlns="" xmlns:a16="http://schemas.microsoft.com/office/drawing/2014/main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95617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229</xdr:row>
      <xdr:rowOff>127000</xdr:rowOff>
    </xdr:from>
    <xdr:to>
      <xdr:col>31</xdr:col>
      <xdr:colOff>1311275</xdr:colOff>
      <xdr:row>229</xdr:row>
      <xdr:rowOff>1841500</xdr:rowOff>
    </xdr:to>
    <xdr:pic>
      <xdr:nvPicPr>
        <xdr:cNvPr id="229" name="Immagine 228">
          <a:extLst>
            <a:ext uri="{FF2B5EF4-FFF2-40B4-BE49-F238E27FC236}">
              <a16:creationId xmlns="" xmlns:a16="http://schemas.microsoft.com/office/drawing/2014/main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97586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230</xdr:row>
      <xdr:rowOff>127000</xdr:rowOff>
    </xdr:from>
    <xdr:to>
      <xdr:col>31</xdr:col>
      <xdr:colOff>1311275</xdr:colOff>
      <xdr:row>230</xdr:row>
      <xdr:rowOff>1841500</xdr:rowOff>
    </xdr:to>
    <xdr:pic>
      <xdr:nvPicPr>
        <xdr:cNvPr id="230" name="Immagine 229">
          <a:extLst>
            <a:ext uri="{FF2B5EF4-FFF2-40B4-BE49-F238E27FC236}">
              <a16:creationId xmlns="" xmlns:a16="http://schemas.microsoft.com/office/drawing/2014/main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399554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231</xdr:row>
      <xdr:rowOff>127000</xdr:rowOff>
    </xdr:from>
    <xdr:to>
      <xdr:col>31</xdr:col>
      <xdr:colOff>1311275</xdr:colOff>
      <xdr:row>231</xdr:row>
      <xdr:rowOff>1841500</xdr:rowOff>
    </xdr:to>
    <xdr:pic>
      <xdr:nvPicPr>
        <xdr:cNvPr id="231" name="Immagine 230">
          <a:extLst>
            <a:ext uri="{FF2B5EF4-FFF2-40B4-BE49-F238E27FC236}">
              <a16:creationId xmlns="" xmlns:a16="http://schemas.microsoft.com/office/drawing/2014/main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01523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232</xdr:row>
      <xdr:rowOff>127000</xdr:rowOff>
    </xdr:from>
    <xdr:to>
      <xdr:col>31</xdr:col>
      <xdr:colOff>1311275</xdr:colOff>
      <xdr:row>232</xdr:row>
      <xdr:rowOff>1841500</xdr:rowOff>
    </xdr:to>
    <xdr:pic>
      <xdr:nvPicPr>
        <xdr:cNvPr id="232" name="Immagine 231">
          <a:extLst>
            <a:ext uri="{FF2B5EF4-FFF2-40B4-BE49-F238E27FC236}">
              <a16:creationId xmlns="" xmlns:a16="http://schemas.microsoft.com/office/drawing/2014/main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03491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233</xdr:row>
      <xdr:rowOff>127000</xdr:rowOff>
    </xdr:from>
    <xdr:to>
      <xdr:col>31</xdr:col>
      <xdr:colOff>1311275</xdr:colOff>
      <xdr:row>233</xdr:row>
      <xdr:rowOff>1841500</xdr:rowOff>
    </xdr:to>
    <xdr:pic>
      <xdr:nvPicPr>
        <xdr:cNvPr id="233" name="Immagine 232">
          <a:extLst>
            <a:ext uri="{FF2B5EF4-FFF2-40B4-BE49-F238E27FC236}">
              <a16:creationId xmlns=""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05460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234</xdr:row>
      <xdr:rowOff>127000</xdr:rowOff>
    </xdr:from>
    <xdr:to>
      <xdr:col>31</xdr:col>
      <xdr:colOff>1311275</xdr:colOff>
      <xdr:row>234</xdr:row>
      <xdr:rowOff>1841500</xdr:rowOff>
    </xdr:to>
    <xdr:pic>
      <xdr:nvPicPr>
        <xdr:cNvPr id="234" name="Immagine 233">
          <a:extLst>
            <a:ext uri="{FF2B5EF4-FFF2-40B4-BE49-F238E27FC236}">
              <a16:creationId xmlns=""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07428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235</xdr:row>
      <xdr:rowOff>127000</xdr:rowOff>
    </xdr:from>
    <xdr:to>
      <xdr:col>31</xdr:col>
      <xdr:colOff>1311275</xdr:colOff>
      <xdr:row>235</xdr:row>
      <xdr:rowOff>1841500</xdr:rowOff>
    </xdr:to>
    <xdr:pic>
      <xdr:nvPicPr>
        <xdr:cNvPr id="235" name="Immagine 234">
          <a:extLst>
            <a:ext uri="{FF2B5EF4-FFF2-40B4-BE49-F238E27FC236}">
              <a16:creationId xmlns="" xmlns:a16="http://schemas.microsoft.com/office/drawing/2014/main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09397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236</xdr:row>
      <xdr:rowOff>127000</xdr:rowOff>
    </xdr:from>
    <xdr:to>
      <xdr:col>31</xdr:col>
      <xdr:colOff>1311275</xdr:colOff>
      <xdr:row>236</xdr:row>
      <xdr:rowOff>1841500</xdr:rowOff>
    </xdr:to>
    <xdr:pic>
      <xdr:nvPicPr>
        <xdr:cNvPr id="236" name="Immagine 235">
          <a:extLst>
            <a:ext uri="{FF2B5EF4-FFF2-40B4-BE49-F238E27FC236}">
              <a16:creationId xmlns="" xmlns:a16="http://schemas.microsoft.com/office/drawing/2014/main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11365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237</xdr:row>
      <xdr:rowOff>127000</xdr:rowOff>
    </xdr:from>
    <xdr:to>
      <xdr:col>31</xdr:col>
      <xdr:colOff>1311275</xdr:colOff>
      <xdr:row>237</xdr:row>
      <xdr:rowOff>1841500</xdr:rowOff>
    </xdr:to>
    <xdr:pic>
      <xdr:nvPicPr>
        <xdr:cNvPr id="237" name="Immagine 236">
          <a:extLst>
            <a:ext uri="{FF2B5EF4-FFF2-40B4-BE49-F238E27FC236}">
              <a16:creationId xmlns="" xmlns:a16="http://schemas.microsoft.com/office/drawing/2014/main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13334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238</xdr:row>
      <xdr:rowOff>127000</xdr:rowOff>
    </xdr:from>
    <xdr:to>
      <xdr:col>31</xdr:col>
      <xdr:colOff>1311275</xdr:colOff>
      <xdr:row>238</xdr:row>
      <xdr:rowOff>1841500</xdr:rowOff>
    </xdr:to>
    <xdr:pic>
      <xdr:nvPicPr>
        <xdr:cNvPr id="238" name="Immagine 237">
          <a:extLst>
            <a:ext uri="{FF2B5EF4-FFF2-40B4-BE49-F238E27FC236}">
              <a16:creationId xmlns="" xmlns:a16="http://schemas.microsoft.com/office/drawing/2014/main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15302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239</xdr:row>
      <xdr:rowOff>127000</xdr:rowOff>
    </xdr:from>
    <xdr:to>
      <xdr:col>31</xdr:col>
      <xdr:colOff>1311275</xdr:colOff>
      <xdr:row>239</xdr:row>
      <xdr:rowOff>1841500</xdr:rowOff>
    </xdr:to>
    <xdr:pic>
      <xdr:nvPicPr>
        <xdr:cNvPr id="239" name="Immagine 238">
          <a:extLst>
            <a:ext uri="{FF2B5EF4-FFF2-40B4-BE49-F238E27FC236}">
              <a16:creationId xmlns=""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17271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240</xdr:row>
      <xdr:rowOff>127000</xdr:rowOff>
    </xdr:from>
    <xdr:to>
      <xdr:col>31</xdr:col>
      <xdr:colOff>1311275</xdr:colOff>
      <xdr:row>240</xdr:row>
      <xdr:rowOff>1841500</xdr:rowOff>
    </xdr:to>
    <xdr:pic>
      <xdr:nvPicPr>
        <xdr:cNvPr id="240" name="Immagine 239">
          <a:extLst>
            <a:ext uri="{FF2B5EF4-FFF2-40B4-BE49-F238E27FC236}">
              <a16:creationId xmlns="" xmlns:a16="http://schemas.microsoft.com/office/drawing/2014/main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19239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241</xdr:row>
      <xdr:rowOff>127000</xdr:rowOff>
    </xdr:from>
    <xdr:to>
      <xdr:col>31</xdr:col>
      <xdr:colOff>1311275</xdr:colOff>
      <xdr:row>241</xdr:row>
      <xdr:rowOff>1841500</xdr:rowOff>
    </xdr:to>
    <xdr:pic>
      <xdr:nvPicPr>
        <xdr:cNvPr id="241" name="Immagine 240">
          <a:extLst>
            <a:ext uri="{FF2B5EF4-FFF2-40B4-BE49-F238E27FC236}">
              <a16:creationId xmlns=""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21208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242</xdr:row>
      <xdr:rowOff>127000</xdr:rowOff>
    </xdr:from>
    <xdr:to>
      <xdr:col>31</xdr:col>
      <xdr:colOff>1311275</xdr:colOff>
      <xdr:row>242</xdr:row>
      <xdr:rowOff>1841500</xdr:rowOff>
    </xdr:to>
    <xdr:pic>
      <xdr:nvPicPr>
        <xdr:cNvPr id="242" name="Immagine 241">
          <a:extLst>
            <a:ext uri="{FF2B5EF4-FFF2-40B4-BE49-F238E27FC236}">
              <a16:creationId xmlns="" xmlns:a16="http://schemas.microsoft.com/office/drawing/2014/main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231767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243</xdr:row>
      <xdr:rowOff>127001</xdr:rowOff>
    </xdr:from>
    <xdr:to>
      <xdr:col>31</xdr:col>
      <xdr:colOff>1311275</xdr:colOff>
      <xdr:row>243</xdr:row>
      <xdr:rowOff>1834804</xdr:rowOff>
    </xdr:to>
    <xdr:pic>
      <xdr:nvPicPr>
        <xdr:cNvPr id="243" name="Immagine 242">
          <a:extLst>
            <a:ext uri="{FF2B5EF4-FFF2-40B4-BE49-F238E27FC236}">
              <a16:creationId xmlns="" xmlns:a16="http://schemas.microsoft.com/office/drawing/2014/main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251452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244</xdr:row>
      <xdr:rowOff>127000</xdr:rowOff>
    </xdr:from>
    <xdr:to>
      <xdr:col>31</xdr:col>
      <xdr:colOff>1311275</xdr:colOff>
      <xdr:row>244</xdr:row>
      <xdr:rowOff>1834252</xdr:rowOff>
    </xdr:to>
    <xdr:pic>
      <xdr:nvPicPr>
        <xdr:cNvPr id="244" name="Immagine 243">
          <a:extLst>
            <a:ext uri="{FF2B5EF4-FFF2-40B4-BE49-F238E27FC236}">
              <a16:creationId xmlns="" xmlns:a16="http://schemas.microsoft.com/office/drawing/2014/main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27101000"/>
          <a:ext cx="1317625" cy="170725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245</xdr:row>
      <xdr:rowOff>127001</xdr:rowOff>
    </xdr:from>
    <xdr:to>
      <xdr:col>31</xdr:col>
      <xdr:colOff>1311275</xdr:colOff>
      <xdr:row>245</xdr:row>
      <xdr:rowOff>1834804</xdr:rowOff>
    </xdr:to>
    <xdr:pic>
      <xdr:nvPicPr>
        <xdr:cNvPr id="245" name="Immagine 244">
          <a:extLst>
            <a:ext uri="{FF2B5EF4-FFF2-40B4-BE49-F238E27FC236}">
              <a16:creationId xmlns="" xmlns:a16="http://schemas.microsoft.com/office/drawing/2014/main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290568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246</xdr:row>
      <xdr:rowOff>127001</xdr:rowOff>
    </xdr:from>
    <xdr:to>
      <xdr:col>31</xdr:col>
      <xdr:colOff>1311275</xdr:colOff>
      <xdr:row>246</xdr:row>
      <xdr:rowOff>1834804</xdr:rowOff>
    </xdr:to>
    <xdr:pic>
      <xdr:nvPicPr>
        <xdr:cNvPr id="246" name="Immagine 245">
          <a:extLst>
            <a:ext uri="{FF2B5EF4-FFF2-40B4-BE49-F238E27FC236}">
              <a16:creationId xmlns="" xmlns:a16="http://schemas.microsoft.com/office/drawing/2014/main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310126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247</xdr:row>
      <xdr:rowOff>127000</xdr:rowOff>
    </xdr:from>
    <xdr:to>
      <xdr:col>31</xdr:col>
      <xdr:colOff>1311275</xdr:colOff>
      <xdr:row>247</xdr:row>
      <xdr:rowOff>1834252</xdr:rowOff>
    </xdr:to>
    <xdr:pic>
      <xdr:nvPicPr>
        <xdr:cNvPr id="247" name="Immagine 246">
          <a:extLst>
            <a:ext uri="{FF2B5EF4-FFF2-40B4-BE49-F238E27FC236}">
              <a16:creationId xmlns="" xmlns:a16="http://schemas.microsoft.com/office/drawing/2014/main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32968400"/>
          <a:ext cx="1317625" cy="170725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248</xdr:row>
      <xdr:rowOff>127000</xdr:rowOff>
    </xdr:from>
    <xdr:to>
      <xdr:col>31</xdr:col>
      <xdr:colOff>1311275</xdr:colOff>
      <xdr:row>248</xdr:row>
      <xdr:rowOff>1834252</xdr:rowOff>
    </xdr:to>
    <xdr:pic>
      <xdr:nvPicPr>
        <xdr:cNvPr id="248" name="Immagine 247">
          <a:extLst>
            <a:ext uri="{FF2B5EF4-FFF2-40B4-BE49-F238E27FC236}">
              <a16:creationId xmlns="" xmlns:a16="http://schemas.microsoft.com/office/drawing/2014/main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34924200"/>
          <a:ext cx="1317625" cy="170725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249</xdr:row>
      <xdr:rowOff>127000</xdr:rowOff>
    </xdr:from>
    <xdr:to>
      <xdr:col>31</xdr:col>
      <xdr:colOff>1311275</xdr:colOff>
      <xdr:row>249</xdr:row>
      <xdr:rowOff>1834252</xdr:rowOff>
    </xdr:to>
    <xdr:pic>
      <xdr:nvPicPr>
        <xdr:cNvPr id="249" name="Immagine 248">
          <a:extLst>
            <a:ext uri="{FF2B5EF4-FFF2-40B4-BE49-F238E27FC236}">
              <a16:creationId xmlns="" xmlns:a16="http://schemas.microsoft.com/office/drawing/2014/main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36880000"/>
          <a:ext cx="1317625" cy="1707252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250</xdr:row>
      <xdr:rowOff>127001</xdr:rowOff>
    </xdr:from>
    <xdr:to>
      <xdr:col>31</xdr:col>
      <xdr:colOff>1311275</xdr:colOff>
      <xdr:row>250</xdr:row>
      <xdr:rowOff>1834804</xdr:rowOff>
    </xdr:to>
    <xdr:pic>
      <xdr:nvPicPr>
        <xdr:cNvPr id="250" name="Immagine 249">
          <a:extLst>
            <a:ext uri="{FF2B5EF4-FFF2-40B4-BE49-F238E27FC236}">
              <a16:creationId xmlns="" xmlns:a16="http://schemas.microsoft.com/office/drawing/2014/main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388358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251</xdr:row>
      <xdr:rowOff>127001</xdr:rowOff>
    </xdr:from>
    <xdr:to>
      <xdr:col>31</xdr:col>
      <xdr:colOff>1311275</xdr:colOff>
      <xdr:row>251</xdr:row>
      <xdr:rowOff>1834804</xdr:rowOff>
    </xdr:to>
    <xdr:pic>
      <xdr:nvPicPr>
        <xdr:cNvPr id="251" name="Immagine 250">
          <a:extLst>
            <a:ext uri="{FF2B5EF4-FFF2-40B4-BE49-F238E27FC236}">
              <a16:creationId xmlns="" xmlns:a16="http://schemas.microsoft.com/office/drawing/2014/main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40791601"/>
          <a:ext cx="1317625" cy="1707803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252</xdr:row>
      <xdr:rowOff>127001</xdr:rowOff>
    </xdr:from>
    <xdr:to>
      <xdr:col>31</xdr:col>
      <xdr:colOff>1311275</xdr:colOff>
      <xdr:row>252</xdr:row>
      <xdr:rowOff>1833138</xdr:rowOff>
    </xdr:to>
    <xdr:pic>
      <xdr:nvPicPr>
        <xdr:cNvPr id="252" name="Immagine 251">
          <a:extLst>
            <a:ext uri="{FF2B5EF4-FFF2-40B4-BE49-F238E27FC236}">
              <a16:creationId xmlns="" xmlns:a16="http://schemas.microsoft.com/office/drawing/2014/main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42747401"/>
          <a:ext cx="1317625" cy="1706137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253</xdr:row>
      <xdr:rowOff>127000</xdr:rowOff>
    </xdr:from>
    <xdr:to>
      <xdr:col>31</xdr:col>
      <xdr:colOff>1311275</xdr:colOff>
      <xdr:row>253</xdr:row>
      <xdr:rowOff>1841500</xdr:rowOff>
    </xdr:to>
    <xdr:pic>
      <xdr:nvPicPr>
        <xdr:cNvPr id="253" name="Immagine 252">
          <a:extLst>
            <a:ext uri="{FF2B5EF4-FFF2-40B4-BE49-F238E27FC236}">
              <a16:creationId xmlns="" xmlns:a16="http://schemas.microsoft.com/office/drawing/2014/main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44703200"/>
          <a:ext cx="1317625" cy="1714500"/>
        </a:xfrm>
        <a:prstGeom prst="rect">
          <a:avLst/>
        </a:prstGeom>
      </xdr:spPr>
    </xdr:pic>
    <xdr:clientData/>
  </xdr:twoCellAnchor>
  <xdr:twoCellAnchor editAs="oneCell">
    <xdr:from>
      <xdr:col>31</xdr:col>
      <xdr:colOff>127000</xdr:colOff>
      <xdr:row>254</xdr:row>
      <xdr:rowOff>127000</xdr:rowOff>
    </xdr:from>
    <xdr:to>
      <xdr:col>31</xdr:col>
      <xdr:colOff>1311275</xdr:colOff>
      <xdr:row>254</xdr:row>
      <xdr:rowOff>1841500</xdr:rowOff>
    </xdr:to>
    <xdr:pic>
      <xdr:nvPicPr>
        <xdr:cNvPr id="254" name="Immagine 253">
          <a:extLst>
            <a:ext uri="{FF2B5EF4-FFF2-40B4-BE49-F238E27FC236}">
              <a16:creationId xmlns="" xmlns:a16="http://schemas.microsoft.com/office/drawing/2014/main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4100" y="446671700"/>
          <a:ext cx="1317625" cy="1714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AH255"/>
  <sheetViews>
    <sheetView showGridLines="0" tabSelected="1" topLeftCell="C1" zoomScale="125" zoomScaleNormal="125" zoomScalePageLayoutView="125" workbookViewId="0">
      <selection activeCell="AG5" sqref="AG5"/>
    </sheetView>
  </sheetViews>
  <sheetFormatPr defaultColWidth="8.85546875" defaultRowHeight="10.5" x14ac:dyDescent="0.15"/>
  <cols>
    <col min="1" max="2" width="8.85546875" style="1"/>
    <col min="3" max="3" width="12.140625" style="1" bestFit="1" customWidth="1"/>
    <col min="4" max="4" width="10.28515625" style="1" bestFit="1" customWidth="1"/>
    <col min="5" max="5" width="6.85546875" style="1" bestFit="1" customWidth="1"/>
    <col min="6" max="6" width="7.28515625" style="1" bestFit="1" customWidth="1"/>
    <col min="7" max="7" width="6.140625" style="1" bestFit="1" customWidth="1"/>
    <col min="8" max="8" width="22.85546875" style="1" bestFit="1" customWidth="1"/>
    <col min="9" max="9" width="6.140625" style="1" bestFit="1" customWidth="1"/>
    <col min="10" max="10" width="8.7109375" style="1" customWidth="1"/>
    <col min="11" max="11" width="5.85546875" style="1" bestFit="1" customWidth="1"/>
    <col min="12" max="12" width="4.42578125" style="1" customWidth="1"/>
    <col min="13" max="13" width="3.42578125" style="1" customWidth="1"/>
    <col min="14" max="14" width="3" style="1" customWidth="1"/>
    <col min="15" max="15" width="3.42578125" style="1" customWidth="1"/>
    <col min="16" max="16" width="3" style="1" bestFit="1" customWidth="1"/>
    <col min="17" max="20" width="3.85546875" style="1" customWidth="1"/>
    <col min="21" max="27" width="3.42578125" style="1" customWidth="1"/>
    <col min="28" max="29" width="2.7109375" style="1" customWidth="1"/>
    <col min="30" max="30" width="3.42578125" style="1" customWidth="1"/>
    <col min="31" max="31" width="7" style="2" bestFit="1" customWidth="1"/>
    <col min="32" max="32" width="19.7109375" style="1" customWidth="1"/>
    <col min="33" max="33" width="9.140625" style="3" bestFit="1" customWidth="1"/>
    <col min="34" max="34" width="12.140625" style="3" bestFit="1" customWidth="1"/>
    <col min="35" max="16384" width="8.85546875" style="1"/>
  </cols>
  <sheetData>
    <row r="1" spans="3:34" ht="11.25" thickBot="1" x14ac:dyDescent="0.2"/>
    <row r="2" spans="3:34" ht="19.5" thickTop="1" thickBot="1" x14ac:dyDescent="0.3">
      <c r="D2" s="48" t="s">
        <v>0</v>
      </c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50"/>
    </row>
    <row r="3" spans="3:34" ht="13.5" thickTop="1" x14ac:dyDescent="0.2">
      <c r="D3" s="4"/>
    </row>
    <row r="4" spans="3:34" s="6" customFormat="1" x14ac:dyDescent="0.15">
      <c r="C4" s="5"/>
      <c r="E4" s="5"/>
      <c r="F4" s="5"/>
      <c r="G4" s="5"/>
      <c r="H4" s="5"/>
      <c r="I4" s="5"/>
      <c r="J4" s="5"/>
      <c r="K4" s="5"/>
      <c r="AE4" s="7"/>
      <c r="AG4" s="8"/>
      <c r="AH4" s="8"/>
    </row>
    <row r="5" spans="3:34" s="6" customFormat="1" ht="21" x14ac:dyDescent="0.15">
      <c r="C5" s="5"/>
      <c r="D5" s="5"/>
      <c r="E5" s="5"/>
      <c r="F5" s="5"/>
      <c r="G5" s="5"/>
      <c r="H5" s="5"/>
      <c r="I5" s="5"/>
      <c r="J5" s="5"/>
      <c r="K5" s="5"/>
      <c r="L5" s="29" t="s">
        <v>1</v>
      </c>
      <c r="M5" s="30" t="s">
        <v>2</v>
      </c>
      <c r="N5" s="31" t="s">
        <v>3</v>
      </c>
      <c r="O5" s="31" t="s">
        <v>3</v>
      </c>
      <c r="P5" s="31" t="s">
        <v>3</v>
      </c>
      <c r="Q5" s="31" t="s">
        <v>3</v>
      </c>
      <c r="R5" s="31" t="s">
        <v>3</v>
      </c>
      <c r="S5" s="31" t="s">
        <v>3</v>
      </c>
      <c r="T5" s="31" t="s">
        <v>3</v>
      </c>
      <c r="U5" s="31" t="s">
        <v>3</v>
      </c>
      <c r="V5" s="31" t="s">
        <v>3</v>
      </c>
      <c r="W5" s="31" t="s">
        <v>3</v>
      </c>
      <c r="X5" s="31" t="s">
        <v>3</v>
      </c>
      <c r="Y5" s="31" t="s">
        <v>3</v>
      </c>
      <c r="Z5" s="31" t="s">
        <v>3</v>
      </c>
      <c r="AA5" s="31" t="s">
        <v>3</v>
      </c>
      <c r="AB5" s="31" t="s">
        <v>3</v>
      </c>
      <c r="AC5" s="31" t="s">
        <v>3</v>
      </c>
      <c r="AD5" s="32" t="s">
        <v>3</v>
      </c>
      <c r="AE5" s="7"/>
      <c r="AG5" s="8"/>
      <c r="AH5" s="8"/>
    </row>
    <row r="6" spans="3:34" s="6" customFormat="1" x14ac:dyDescent="0.15">
      <c r="C6" s="5"/>
      <c r="D6" s="5"/>
      <c r="E6" s="5"/>
      <c r="F6" s="5"/>
      <c r="G6" s="5"/>
      <c r="H6" s="5"/>
      <c r="I6" s="5"/>
      <c r="J6" s="5"/>
      <c r="K6" s="5"/>
      <c r="L6" s="33" t="s">
        <v>4</v>
      </c>
      <c r="M6" s="34" t="s">
        <v>5</v>
      </c>
      <c r="N6" s="35" t="s">
        <v>6</v>
      </c>
      <c r="O6" s="35" t="s">
        <v>7</v>
      </c>
      <c r="P6" s="35" t="s">
        <v>8</v>
      </c>
      <c r="Q6" s="35" t="s">
        <v>1</v>
      </c>
      <c r="R6" s="35" t="s">
        <v>4</v>
      </c>
      <c r="S6" s="35" t="s">
        <v>3</v>
      </c>
      <c r="T6" s="35" t="s">
        <v>3</v>
      </c>
      <c r="U6" s="35" t="s">
        <v>3</v>
      </c>
      <c r="V6" s="35" t="s">
        <v>3</v>
      </c>
      <c r="W6" s="35" t="s">
        <v>3</v>
      </c>
      <c r="X6" s="35" t="s">
        <v>3</v>
      </c>
      <c r="Y6" s="35" t="s">
        <v>3</v>
      </c>
      <c r="Z6" s="35" t="s">
        <v>3</v>
      </c>
      <c r="AA6" s="35" t="s">
        <v>3</v>
      </c>
      <c r="AB6" s="35" t="s">
        <v>3</v>
      </c>
      <c r="AC6" s="35" t="s">
        <v>3</v>
      </c>
      <c r="AD6" s="36" t="s">
        <v>3</v>
      </c>
      <c r="AE6" s="7"/>
      <c r="AG6" s="8"/>
      <c r="AH6" s="8"/>
    </row>
    <row r="7" spans="3:34" s="6" customFormat="1" x14ac:dyDescent="0.15">
      <c r="D7" s="5"/>
      <c r="E7" s="5"/>
      <c r="F7" s="5"/>
      <c r="G7" s="5"/>
      <c r="H7" s="5"/>
      <c r="I7" s="5"/>
      <c r="J7" s="5"/>
      <c r="K7" s="5"/>
      <c r="L7" s="33" t="s">
        <v>9</v>
      </c>
      <c r="M7" s="34" t="s">
        <v>10</v>
      </c>
      <c r="N7" s="35" t="s">
        <v>11</v>
      </c>
      <c r="O7" s="35" t="s">
        <v>12</v>
      </c>
      <c r="P7" s="35" t="s">
        <v>13</v>
      </c>
      <c r="Q7" s="35" t="s">
        <v>14</v>
      </c>
      <c r="R7" s="35" t="s">
        <v>15</v>
      </c>
      <c r="S7" s="35" t="s">
        <v>3</v>
      </c>
      <c r="T7" s="35" t="s">
        <v>3</v>
      </c>
      <c r="U7" s="35" t="s">
        <v>3</v>
      </c>
      <c r="V7" s="35" t="s">
        <v>3</v>
      </c>
      <c r="W7" s="35" t="s">
        <v>3</v>
      </c>
      <c r="X7" s="35" t="s">
        <v>3</v>
      </c>
      <c r="Y7" s="35" t="s">
        <v>3</v>
      </c>
      <c r="Z7" s="35" t="s">
        <v>3</v>
      </c>
      <c r="AA7" s="35" t="s">
        <v>3</v>
      </c>
      <c r="AB7" s="35" t="s">
        <v>3</v>
      </c>
      <c r="AC7" s="35" t="s">
        <v>3</v>
      </c>
      <c r="AD7" s="36" t="s">
        <v>3</v>
      </c>
      <c r="AE7" s="7"/>
      <c r="AG7" s="8"/>
      <c r="AH7" s="8"/>
    </row>
    <row r="8" spans="3:34" s="6" customFormat="1" x14ac:dyDescent="0.15">
      <c r="C8" s="5"/>
      <c r="D8" s="5"/>
      <c r="E8" s="5"/>
      <c r="F8" s="5"/>
      <c r="G8" s="5"/>
      <c r="H8" s="5"/>
      <c r="I8" s="5"/>
      <c r="J8" s="5"/>
      <c r="K8" s="5"/>
      <c r="L8" s="33" t="s">
        <v>16</v>
      </c>
      <c r="M8" s="34" t="s">
        <v>8</v>
      </c>
      <c r="N8" s="35" t="s">
        <v>1</v>
      </c>
      <c r="O8" s="35" t="s">
        <v>4</v>
      </c>
      <c r="P8" s="35" t="s">
        <v>17</v>
      </c>
      <c r="Q8" s="35" t="s">
        <v>18</v>
      </c>
      <c r="R8" s="35" t="s">
        <v>19</v>
      </c>
      <c r="S8" s="35" t="s">
        <v>9</v>
      </c>
      <c r="T8" s="35" t="s">
        <v>20</v>
      </c>
      <c r="U8" s="35" t="s">
        <v>21</v>
      </c>
      <c r="V8" s="35" t="s">
        <v>22</v>
      </c>
      <c r="W8" s="35" t="s">
        <v>23</v>
      </c>
      <c r="X8" s="35" t="s">
        <v>24</v>
      </c>
      <c r="Y8" s="35" t="s">
        <v>25</v>
      </c>
      <c r="Z8" s="35" t="s">
        <v>16</v>
      </c>
      <c r="AA8" s="35" t="s">
        <v>26</v>
      </c>
      <c r="AB8" s="35" t="s">
        <v>27</v>
      </c>
      <c r="AC8" s="35" t="s">
        <v>3</v>
      </c>
      <c r="AD8" s="36" t="s">
        <v>3</v>
      </c>
      <c r="AE8" s="7"/>
      <c r="AG8" s="8"/>
      <c r="AH8" s="8"/>
    </row>
    <row r="9" spans="3:34" s="6" customFormat="1" x14ac:dyDescent="0.15">
      <c r="C9" s="5"/>
      <c r="D9" s="5"/>
      <c r="E9" s="5"/>
      <c r="F9" s="5"/>
      <c r="G9" s="5"/>
      <c r="H9" s="5"/>
      <c r="I9" s="5"/>
      <c r="J9" s="5"/>
      <c r="K9" s="5"/>
      <c r="L9" s="33" t="s">
        <v>27</v>
      </c>
      <c r="M9" s="34" t="s">
        <v>28</v>
      </c>
      <c r="N9" s="35" t="s">
        <v>29</v>
      </c>
      <c r="O9" s="35" t="s">
        <v>30</v>
      </c>
      <c r="P9" s="35" t="s">
        <v>31</v>
      </c>
      <c r="Q9" s="35" t="s">
        <v>32</v>
      </c>
      <c r="R9" s="35" t="s">
        <v>33</v>
      </c>
      <c r="S9" s="35" t="s">
        <v>34</v>
      </c>
      <c r="T9" s="35" t="s">
        <v>35</v>
      </c>
      <c r="U9" s="35" t="s">
        <v>3</v>
      </c>
      <c r="V9" s="35" t="s">
        <v>3</v>
      </c>
      <c r="W9" s="35" t="s">
        <v>3</v>
      </c>
      <c r="X9" s="35" t="s">
        <v>3</v>
      </c>
      <c r="Y9" s="35" t="s">
        <v>3</v>
      </c>
      <c r="Z9" s="35" t="s">
        <v>3</v>
      </c>
      <c r="AA9" s="35" t="s">
        <v>3</v>
      </c>
      <c r="AB9" s="35" t="s">
        <v>3</v>
      </c>
      <c r="AC9" s="35" t="s">
        <v>3</v>
      </c>
      <c r="AD9" s="36" t="s">
        <v>3</v>
      </c>
      <c r="AE9" s="7"/>
      <c r="AG9" s="8"/>
      <c r="AH9" s="8"/>
    </row>
    <row r="10" spans="3:34" s="6" customFormat="1" ht="21" x14ac:dyDescent="0.15">
      <c r="C10" s="5"/>
      <c r="D10" s="5"/>
      <c r="E10" s="5"/>
      <c r="F10" s="5"/>
      <c r="G10" s="5"/>
      <c r="H10" s="5"/>
      <c r="I10" s="5"/>
      <c r="J10" s="5"/>
      <c r="K10" s="5"/>
      <c r="L10" s="33" t="s">
        <v>36</v>
      </c>
      <c r="M10" s="34" t="s">
        <v>37</v>
      </c>
      <c r="N10" s="35" t="s">
        <v>38</v>
      </c>
      <c r="O10" s="35" t="s">
        <v>39</v>
      </c>
      <c r="P10" s="35" t="s">
        <v>40</v>
      </c>
      <c r="Q10" s="35" t="s">
        <v>41</v>
      </c>
      <c r="R10" s="35" t="s">
        <v>42</v>
      </c>
      <c r="S10" s="35" t="s">
        <v>43</v>
      </c>
      <c r="T10" s="35" t="s">
        <v>44</v>
      </c>
      <c r="U10" s="35" t="s">
        <v>45</v>
      </c>
      <c r="V10" s="35" t="s">
        <v>46</v>
      </c>
      <c r="W10" s="35" t="s">
        <v>47</v>
      </c>
      <c r="X10" s="35" t="s">
        <v>48</v>
      </c>
      <c r="Y10" s="35" t="s">
        <v>49</v>
      </c>
      <c r="Z10" s="35" t="s">
        <v>50</v>
      </c>
      <c r="AA10" s="35" t="s">
        <v>51</v>
      </c>
      <c r="AB10" s="35" t="s">
        <v>3</v>
      </c>
      <c r="AC10" s="35" t="s">
        <v>3</v>
      </c>
      <c r="AD10" s="36" t="s">
        <v>3</v>
      </c>
      <c r="AE10" s="9">
        <f>SUBTOTAL(9,AE12:AE255)</f>
        <v>13845</v>
      </c>
      <c r="AG10" s="8"/>
      <c r="AH10" s="8"/>
    </row>
    <row r="11" spans="3:34" s="10" customFormat="1" ht="21" x14ac:dyDescent="0.15">
      <c r="C11" s="44" t="s">
        <v>52</v>
      </c>
      <c r="D11" s="44" t="s">
        <v>53</v>
      </c>
      <c r="E11" s="44" t="s">
        <v>54</v>
      </c>
      <c r="F11" s="44" t="s">
        <v>55</v>
      </c>
      <c r="G11" s="44" t="s">
        <v>56</v>
      </c>
      <c r="H11" s="44" t="s">
        <v>57</v>
      </c>
      <c r="I11" s="44" t="s">
        <v>58</v>
      </c>
      <c r="J11" s="44" t="s">
        <v>59</v>
      </c>
      <c r="K11" s="44" t="s">
        <v>60</v>
      </c>
      <c r="L11" s="37" t="s">
        <v>61</v>
      </c>
      <c r="M11" s="38" t="s">
        <v>62</v>
      </c>
      <c r="N11" s="39" t="s">
        <v>63</v>
      </c>
      <c r="O11" s="39" t="s">
        <v>64</v>
      </c>
      <c r="P11" s="39" t="s">
        <v>65</v>
      </c>
      <c r="Q11" s="39" t="s">
        <v>66</v>
      </c>
      <c r="R11" s="39" t="s">
        <v>67</v>
      </c>
      <c r="S11" s="39" t="s">
        <v>68</v>
      </c>
      <c r="T11" s="39" t="s">
        <v>69</v>
      </c>
      <c r="U11" s="39" t="s">
        <v>3</v>
      </c>
      <c r="V11" s="39" t="s">
        <v>3</v>
      </c>
      <c r="W11" s="39" t="s">
        <v>3</v>
      </c>
      <c r="X11" s="39" t="s">
        <v>3</v>
      </c>
      <c r="Y11" s="39" t="s">
        <v>3</v>
      </c>
      <c r="Z11" s="39" t="s">
        <v>3</v>
      </c>
      <c r="AA11" s="39" t="s">
        <v>3</v>
      </c>
      <c r="AB11" s="39" t="s">
        <v>3</v>
      </c>
      <c r="AC11" s="39" t="s">
        <v>3</v>
      </c>
      <c r="AD11" s="40" t="s">
        <v>3</v>
      </c>
      <c r="AE11" s="41" t="s">
        <v>70</v>
      </c>
      <c r="AF11" s="42" t="s">
        <v>71</v>
      </c>
      <c r="AG11" s="43" t="s">
        <v>72</v>
      </c>
      <c r="AH11" s="43" t="s">
        <v>73</v>
      </c>
    </row>
    <row r="12" spans="3:34" s="6" customFormat="1" x14ac:dyDescent="0.15">
      <c r="C12" s="11" t="s">
        <v>74</v>
      </c>
      <c r="D12" s="11" t="s">
        <v>75</v>
      </c>
      <c r="E12" s="11" t="s">
        <v>65</v>
      </c>
      <c r="F12" s="11" t="s">
        <v>76</v>
      </c>
      <c r="G12" s="11" t="s">
        <v>77</v>
      </c>
      <c r="H12" s="11" t="s">
        <v>78</v>
      </c>
      <c r="I12" s="11" t="s">
        <v>79</v>
      </c>
      <c r="J12" s="11" t="s">
        <v>80</v>
      </c>
      <c r="K12" s="11" t="s">
        <v>81</v>
      </c>
      <c r="L12" s="45" t="s">
        <v>36</v>
      </c>
      <c r="M12" s="12"/>
      <c r="N12" s="13"/>
      <c r="O12" s="13"/>
      <c r="P12" s="13"/>
      <c r="Q12" s="13"/>
      <c r="R12" s="13"/>
      <c r="S12" s="13"/>
      <c r="T12" s="13"/>
      <c r="U12" s="13">
        <v>3</v>
      </c>
      <c r="V12" s="13"/>
      <c r="W12" s="13">
        <v>3</v>
      </c>
      <c r="X12" s="13"/>
      <c r="Y12" s="13">
        <v>2</v>
      </c>
      <c r="Z12" s="13"/>
      <c r="AA12" s="13"/>
      <c r="AB12" s="13"/>
      <c r="AC12" s="13"/>
      <c r="AD12" s="14"/>
      <c r="AE12" s="15">
        <f t="shared" ref="AE12:AE75" si="0">SUM(M12:AD12)</f>
        <v>8</v>
      </c>
      <c r="AF12" s="16"/>
      <c r="AG12" s="17">
        <v>106</v>
      </c>
      <c r="AH12" s="17">
        <v>42.4</v>
      </c>
    </row>
    <row r="13" spans="3:34" s="6" customFormat="1" ht="155.1" customHeight="1" x14ac:dyDescent="0.15">
      <c r="C13" s="18" t="s">
        <v>82</v>
      </c>
      <c r="D13" s="18" t="s">
        <v>83</v>
      </c>
      <c r="E13" s="18" t="s">
        <v>84</v>
      </c>
      <c r="F13" s="18" t="s">
        <v>85</v>
      </c>
      <c r="G13" s="18" t="s">
        <v>86</v>
      </c>
      <c r="H13" s="18" t="s">
        <v>87</v>
      </c>
      <c r="I13" s="18" t="s">
        <v>88</v>
      </c>
      <c r="J13" s="18" t="s">
        <v>89</v>
      </c>
      <c r="K13" s="18" t="s">
        <v>81</v>
      </c>
      <c r="L13" s="46" t="s">
        <v>36</v>
      </c>
      <c r="M13" s="12"/>
      <c r="N13" s="13"/>
      <c r="O13" s="13"/>
      <c r="P13" s="13"/>
      <c r="Q13" s="13"/>
      <c r="R13" s="13"/>
      <c r="S13" s="13">
        <v>3</v>
      </c>
      <c r="T13" s="13"/>
      <c r="U13" s="13">
        <v>5</v>
      </c>
      <c r="V13" s="13"/>
      <c r="W13" s="13">
        <v>1</v>
      </c>
      <c r="X13" s="13"/>
      <c r="Y13" s="13"/>
      <c r="Z13" s="13"/>
      <c r="AA13" s="13">
        <v>1</v>
      </c>
      <c r="AB13" s="13"/>
      <c r="AC13" s="13"/>
      <c r="AD13" s="14"/>
      <c r="AE13" s="19">
        <f t="shared" si="0"/>
        <v>10</v>
      </c>
      <c r="AF13" s="20"/>
      <c r="AG13" s="21">
        <v>130</v>
      </c>
      <c r="AH13" s="21">
        <v>52</v>
      </c>
    </row>
    <row r="14" spans="3:34" s="6" customFormat="1" ht="155.1" customHeight="1" x14ac:dyDescent="0.15">
      <c r="C14" s="18" t="s">
        <v>90</v>
      </c>
      <c r="D14" s="18" t="s">
        <v>83</v>
      </c>
      <c r="E14" s="18" t="s">
        <v>65</v>
      </c>
      <c r="F14" s="18" t="s">
        <v>91</v>
      </c>
      <c r="G14" s="18" t="s">
        <v>86</v>
      </c>
      <c r="H14" s="18" t="s">
        <v>92</v>
      </c>
      <c r="I14" s="18" t="s">
        <v>88</v>
      </c>
      <c r="J14" s="18" t="s">
        <v>89</v>
      </c>
      <c r="K14" s="18" t="s">
        <v>81</v>
      </c>
      <c r="L14" s="46" t="s">
        <v>36</v>
      </c>
      <c r="M14" s="12"/>
      <c r="N14" s="13"/>
      <c r="O14" s="13">
        <v>2</v>
      </c>
      <c r="P14" s="13"/>
      <c r="Q14" s="13">
        <v>2</v>
      </c>
      <c r="R14" s="13"/>
      <c r="S14" s="13">
        <v>5</v>
      </c>
      <c r="T14" s="13">
        <v>1</v>
      </c>
      <c r="U14" s="13"/>
      <c r="V14" s="13"/>
      <c r="W14" s="13"/>
      <c r="X14" s="13"/>
      <c r="Y14" s="13">
        <v>2</v>
      </c>
      <c r="Z14" s="13"/>
      <c r="AA14" s="13"/>
      <c r="AB14" s="13"/>
      <c r="AC14" s="13"/>
      <c r="AD14" s="14"/>
      <c r="AE14" s="19">
        <f t="shared" si="0"/>
        <v>12</v>
      </c>
      <c r="AF14" s="20"/>
      <c r="AG14" s="21">
        <v>118</v>
      </c>
      <c r="AH14" s="21">
        <v>47.2</v>
      </c>
    </row>
    <row r="15" spans="3:34" s="6" customFormat="1" ht="155.1" customHeight="1" x14ac:dyDescent="0.15">
      <c r="C15" s="18" t="s">
        <v>93</v>
      </c>
      <c r="D15" s="18" t="s">
        <v>75</v>
      </c>
      <c r="E15" s="18" t="s">
        <v>84</v>
      </c>
      <c r="F15" s="18" t="s">
        <v>94</v>
      </c>
      <c r="G15" s="18" t="s">
        <v>95</v>
      </c>
      <c r="H15" s="18" t="s">
        <v>96</v>
      </c>
      <c r="I15" s="18" t="s">
        <v>97</v>
      </c>
      <c r="J15" s="18" t="s">
        <v>89</v>
      </c>
      <c r="K15" s="18" t="s">
        <v>81</v>
      </c>
      <c r="L15" s="46" t="s">
        <v>36</v>
      </c>
      <c r="M15" s="12"/>
      <c r="N15" s="13"/>
      <c r="O15" s="13"/>
      <c r="P15" s="13"/>
      <c r="Q15" s="13"/>
      <c r="R15" s="13"/>
      <c r="S15" s="13"/>
      <c r="T15" s="13"/>
      <c r="U15" s="13">
        <v>4</v>
      </c>
      <c r="V15" s="13">
        <v>1</v>
      </c>
      <c r="W15" s="13">
        <v>2</v>
      </c>
      <c r="X15" s="13">
        <v>1</v>
      </c>
      <c r="Y15" s="13">
        <v>8</v>
      </c>
      <c r="Z15" s="13">
        <v>3</v>
      </c>
      <c r="AA15" s="13">
        <v>4</v>
      </c>
      <c r="AB15" s="13"/>
      <c r="AC15" s="13"/>
      <c r="AD15" s="14"/>
      <c r="AE15" s="19">
        <f t="shared" si="0"/>
        <v>23</v>
      </c>
      <c r="AF15" s="20"/>
      <c r="AG15" s="21">
        <v>100</v>
      </c>
      <c r="AH15" s="21">
        <v>40</v>
      </c>
    </row>
    <row r="16" spans="3:34" s="6" customFormat="1" ht="155.1" customHeight="1" x14ac:dyDescent="0.15">
      <c r="C16" s="18" t="s">
        <v>93</v>
      </c>
      <c r="D16" s="18" t="s">
        <v>75</v>
      </c>
      <c r="E16" s="18" t="s">
        <v>84</v>
      </c>
      <c r="F16" s="18" t="s">
        <v>94</v>
      </c>
      <c r="G16" s="18" t="s">
        <v>95</v>
      </c>
      <c r="H16" s="18" t="s">
        <v>96</v>
      </c>
      <c r="I16" s="18" t="s">
        <v>98</v>
      </c>
      <c r="J16" s="18" t="s">
        <v>89</v>
      </c>
      <c r="K16" s="18" t="s">
        <v>81</v>
      </c>
      <c r="L16" s="46" t="s">
        <v>36</v>
      </c>
      <c r="M16" s="12"/>
      <c r="N16" s="13"/>
      <c r="O16" s="13"/>
      <c r="P16" s="13"/>
      <c r="Q16" s="13"/>
      <c r="R16" s="13"/>
      <c r="S16" s="13"/>
      <c r="T16" s="13"/>
      <c r="U16" s="13">
        <v>2</v>
      </c>
      <c r="V16" s="13">
        <v>2</v>
      </c>
      <c r="W16" s="13">
        <v>5</v>
      </c>
      <c r="X16" s="13">
        <v>1</v>
      </c>
      <c r="Y16" s="13">
        <v>7</v>
      </c>
      <c r="Z16" s="13">
        <v>1</v>
      </c>
      <c r="AA16" s="13">
        <v>4</v>
      </c>
      <c r="AB16" s="13"/>
      <c r="AC16" s="13"/>
      <c r="AD16" s="14"/>
      <c r="AE16" s="19">
        <f t="shared" si="0"/>
        <v>22</v>
      </c>
      <c r="AF16" s="20"/>
      <c r="AG16" s="21">
        <v>100</v>
      </c>
      <c r="AH16" s="21">
        <v>40</v>
      </c>
    </row>
    <row r="17" spans="3:34" s="6" customFormat="1" ht="155.1" customHeight="1" x14ac:dyDescent="0.15">
      <c r="C17" s="18" t="s">
        <v>93</v>
      </c>
      <c r="D17" s="18" t="s">
        <v>75</v>
      </c>
      <c r="E17" s="18" t="s">
        <v>84</v>
      </c>
      <c r="F17" s="18" t="s">
        <v>94</v>
      </c>
      <c r="G17" s="18" t="s">
        <v>95</v>
      </c>
      <c r="H17" s="18" t="s">
        <v>96</v>
      </c>
      <c r="I17" s="18" t="s">
        <v>99</v>
      </c>
      <c r="J17" s="18" t="s">
        <v>89</v>
      </c>
      <c r="K17" s="18" t="s">
        <v>81</v>
      </c>
      <c r="L17" s="46" t="s">
        <v>36</v>
      </c>
      <c r="M17" s="12"/>
      <c r="N17" s="13"/>
      <c r="O17" s="13"/>
      <c r="P17" s="13"/>
      <c r="Q17" s="13"/>
      <c r="R17" s="13"/>
      <c r="S17" s="13">
        <v>3</v>
      </c>
      <c r="T17" s="13"/>
      <c r="U17" s="13">
        <v>4</v>
      </c>
      <c r="V17" s="13"/>
      <c r="W17" s="13">
        <v>6</v>
      </c>
      <c r="X17" s="13"/>
      <c r="Y17" s="13">
        <v>8</v>
      </c>
      <c r="Z17" s="13">
        <v>4</v>
      </c>
      <c r="AA17" s="13">
        <v>12</v>
      </c>
      <c r="AB17" s="13"/>
      <c r="AC17" s="13"/>
      <c r="AD17" s="14"/>
      <c r="AE17" s="19">
        <f t="shared" si="0"/>
        <v>37</v>
      </c>
      <c r="AF17" s="20"/>
      <c r="AG17" s="21">
        <v>100</v>
      </c>
      <c r="AH17" s="21">
        <v>40</v>
      </c>
    </row>
    <row r="18" spans="3:34" s="6" customFormat="1" ht="155.1" customHeight="1" x14ac:dyDescent="0.15">
      <c r="C18" s="18" t="s">
        <v>100</v>
      </c>
      <c r="D18" s="18" t="s">
        <v>101</v>
      </c>
      <c r="E18" s="18" t="s">
        <v>65</v>
      </c>
      <c r="F18" s="18" t="s">
        <v>102</v>
      </c>
      <c r="G18" s="18" t="s">
        <v>103</v>
      </c>
      <c r="H18" s="18" t="s">
        <v>104</v>
      </c>
      <c r="I18" s="18" t="s">
        <v>105</v>
      </c>
      <c r="J18" s="18" t="s">
        <v>89</v>
      </c>
      <c r="K18" s="18" t="s">
        <v>81</v>
      </c>
      <c r="L18" s="46" t="s">
        <v>36</v>
      </c>
      <c r="M18" s="12"/>
      <c r="N18" s="13"/>
      <c r="O18" s="13"/>
      <c r="P18" s="13"/>
      <c r="Q18" s="13"/>
      <c r="R18" s="13"/>
      <c r="S18" s="13"/>
      <c r="T18" s="13">
        <v>2</v>
      </c>
      <c r="U18" s="13">
        <v>2</v>
      </c>
      <c r="V18" s="13">
        <v>1</v>
      </c>
      <c r="W18" s="13">
        <v>1</v>
      </c>
      <c r="X18" s="13"/>
      <c r="Y18" s="13"/>
      <c r="Z18" s="13"/>
      <c r="AA18" s="13"/>
      <c r="AB18" s="13"/>
      <c r="AC18" s="13"/>
      <c r="AD18" s="14"/>
      <c r="AE18" s="19">
        <f t="shared" si="0"/>
        <v>6</v>
      </c>
      <c r="AF18" s="20"/>
      <c r="AG18" s="21">
        <v>130</v>
      </c>
      <c r="AH18" s="21">
        <v>52</v>
      </c>
    </row>
    <row r="19" spans="3:34" s="6" customFormat="1" x14ac:dyDescent="0.15">
      <c r="C19" s="18" t="s">
        <v>106</v>
      </c>
      <c r="D19" s="18" t="s">
        <v>107</v>
      </c>
      <c r="E19" s="18" t="s">
        <v>65</v>
      </c>
      <c r="F19" s="18" t="s">
        <v>108</v>
      </c>
      <c r="G19" s="18" t="s">
        <v>109</v>
      </c>
      <c r="H19" s="18" t="s">
        <v>110</v>
      </c>
      <c r="I19" s="18" t="s">
        <v>111</v>
      </c>
      <c r="J19" s="18" t="s">
        <v>89</v>
      </c>
      <c r="K19" s="18" t="s">
        <v>81</v>
      </c>
      <c r="L19" s="46" t="s">
        <v>61</v>
      </c>
      <c r="M19" s="12"/>
      <c r="N19" s="13"/>
      <c r="O19" s="13">
        <v>2</v>
      </c>
      <c r="P19" s="13">
        <v>2</v>
      </c>
      <c r="Q19" s="13">
        <v>2</v>
      </c>
      <c r="R19" s="13">
        <v>2</v>
      </c>
      <c r="S19" s="13">
        <v>1</v>
      </c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4"/>
      <c r="AE19" s="19">
        <f t="shared" si="0"/>
        <v>9</v>
      </c>
      <c r="AF19" s="20"/>
      <c r="AG19" s="21">
        <v>165</v>
      </c>
      <c r="AH19" s="21">
        <v>66</v>
      </c>
    </row>
    <row r="20" spans="3:34" s="6" customFormat="1" x14ac:dyDescent="0.15">
      <c r="C20" s="18" t="s">
        <v>112</v>
      </c>
      <c r="D20" s="18" t="s">
        <v>75</v>
      </c>
      <c r="E20" s="18" t="s">
        <v>84</v>
      </c>
      <c r="F20" s="18" t="s">
        <v>113</v>
      </c>
      <c r="G20" s="18" t="s">
        <v>114</v>
      </c>
      <c r="H20" s="18" t="s">
        <v>115</v>
      </c>
      <c r="I20" s="18" t="s">
        <v>116</v>
      </c>
      <c r="J20" s="18" t="s">
        <v>89</v>
      </c>
      <c r="K20" s="18" t="s">
        <v>81</v>
      </c>
      <c r="L20" s="46" t="s">
        <v>36</v>
      </c>
      <c r="M20" s="12"/>
      <c r="N20" s="13"/>
      <c r="O20" s="13">
        <v>1</v>
      </c>
      <c r="P20" s="13">
        <v>2</v>
      </c>
      <c r="Q20" s="13">
        <v>2</v>
      </c>
      <c r="R20" s="13">
        <v>2</v>
      </c>
      <c r="S20" s="13">
        <v>2</v>
      </c>
      <c r="T20" s="13"/>
      <c r="U20" s="13">
        <v>2</v>
      </c>
      <c r="V20" s="13"/>
      <c r="W20" s="13">
        <v>2</v>
      </c>
      <c r="X20" s="13"/>
      <c r="Y20" s="13">
        <v>1</v>
      </c>
      <c r="Z20" s="13"/>
      <c r="AA20" s="13"/>
      <c r="AB20" s="13"/>
      <c r="AC20" s="13"/>
      <c r="AD20" s="14"/>
      <c r="AE20" s="19">
        <f t="shared" si="0"/>
        <v>14</v>
      </c>
      <c r="AF20" s="20"/>
      <c r="AG20" s="21">
        <v>130</v>
      </c>
      <c r="AH20" s="21">
        <v>52</v>
      </c>
    </row>
    <row r="21" spans="3:34" s="6" customFormat="1" ht="155.1" customHeight="1" x14ac:dyDescent="0.15">
      <c r="C21" s="18" t="s">
        <v>117</v>
      </c>
      <c r="D21" s="18" t="s">
        <v>83</v>
      </c>
      <c r="E21" s="18" t="s">
        <v>84</v>
      </c>
      <c r="F21" s="18" t="s">
        <v>118</v>
      </c>
      <c r="G21" s="18" t="s">
        <v>119</v>
      </c>
      <c r="H21" s="18" t="s">
        <v>120</v>
      </c>
      <c r="I21" s="18" t="s">
        <v>88</v>
      </c>
      <c r="J21" s="18" t="s">
        <v>89</v>
      </c>
      <c r="K21" s="18" t="s">
        <v>81</v>
      </c>
      <c r="L21" s="46" t="s">
        <v>36</v>
      </c>
      <c r="M21" s="12"/>
      <c r="N21" s="13"/>
      <c r="O21" s="13"/>
      <c r="P21" s="13"/>
      <c r="Q21" s="13"/>
      <c r="R21" s="13"/>
      <c r="S21" s="13">
        <v>4</v>
      </c>
      <c r="T21" s="13"/>
      <c r="U21" s="13">
        <v>3</v>
      </c>
      <c r="V21" s="13"/>
      <c r="W21" s="13">
        <v>3</v>
      </c>
      <c r="X21" s="13">
        <v>2</v>
      </c>
      <c r="Y21" s="13">
        <v>3</v>
      </c>
      <c r="Z21" s="13">
        <v>1</v>
      </c>
      <c r="AA21" s="13">
        <v>5</v>
      </c>
      <c r="AB21" s="13"/>
      <c r="AC21" s="13"/>
      <c r="AD21" s="14"/>
      <c r="AE21" s="19">
        <f t="shared" si="0"/>
        <v>21</v>
      </c>
      <c r="AF21" s="20"/>
      <c r="AG21" s="21">
        <v>165</v>
      </c>
      <c r="AH21" s="21">
        <v>66</v>
      </c>
    </row>
    <row r="22" spans="3:34" s="6" customFormat="1" x14ac:dyDescent="0.15">
      <c r="C22" s="18" t="s">
        <v>121</v>
      </c>
      <c r="D22" s="18" t="s">
        <v>122</v>
      </c>
      <c r="E22" s="18" t="s">
        <v>65</v>
      </c>
      <c r="F22" s="18" t="s">
        <v>123</v>
      </c>
      <c r="G22" s="18" t="s">
        <v>124</v>
      </c>
      <c r="H22" s="18" t="s">
        <v>125</v>
      </c>
      <c r="I22" s="18" t="s">
        <v>126</v>
      </c>
      <c r="J22" s="18" t="s">
        <v>89</v>
      </c>
      <c r="K22" s="18" t="s">
        <v>81</v>
      </c>
      <c r="L22" s="46" t="s">
        <v>61</v>
      </c>
      <c r="M22" s="12"/>
      <c r="N22" s="13">
        <v>1</v>
      </c>
      <c r="O22" s="13">
        <v>2</v>
      </c>
      <c r="P22" s="13">
        <v>2</v>
      </c>
      <c r="Q22" s="13">
        <v>1</v>
      </c>
      <c r="R22" s="13">
        <v>1</v>
      </c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4"/>
      <c r="AE22" s="19">
        <f t="shared" si="0"/>
        <v>7</v>
      </c>
      <c r="AF22" s="20"/>
      <c r="AG22" s="21">
        <v>77</v>
      </c>
      <c r="AH22" s="21">
        <v>30.8</v>
      </c>
    </row>
    <row r="23" spans="3:34" s="6" customFormat="1" ht="155.1" customHeight="1" x14ac:dyDescent="0.15">
      <c r="C23" s="18" t="s">
        <v>127</v>
      </c>
      <c r="D23" s="18" t="s">
        <v>83</v>
      </c>
      <c r="E23" s="18" t="s">
        <v>84</v>
      </c>
      <c r="F23" s="18" t="s">
        <v>128</v>
      </c>
      <c r="G23" s="18" t="s">
        <v>129</v>
      </c>
      <c r="H23" s="18" t="s">
        <v>130</v>
      </c>
      <c r="I23" s="18" t="s">
        <v>88</v>
      </c>
      <c r="J23" s="18" t="s">
        <v>80</v>
      </c>
      <c r="K23" s="18" t="s">
        <v>81</v>
      </c>
      <c r="L23" s="46" t="s">
        <v>36</v>
      </c>
      <c r="M23" s="12"/>
      <c r="N23" s="13"/>
      <c r="O23" s="13"/>
      <c r="P23" s="13"/>
      <c r="Q23" s="13"/>
      <c r="R23" s="13"/>
      <c r="S23" s="13">
        <v>5</v>
      </c>
      <c r="T23" s="13"/>
      <c r="U23" s="13">
        <v>5</v>
      </c>
      <c r="V23" s="13"/>
      <c r="W23" s="13">
        <v>2</v>
      </c>
      <c r="X23" s="13"/>
      <c r="Y23" s="13">
        <v>4</v>
      </c>
      <c r="Z23" s="13"/>
      <c r="AA23" s="13">
        <v>2</v>
      </c>
      <c r="AB23" s="13"/>
      <c r="AC23" s="13"/>
      <c r="AD23" s="14"/>
      <c r="AE23" s="19">
        <f t="shared" si="0"/>
        <v>18</v>
      </c>
      <c r="AF23" s="20"/>
      <c r="AG23" s="21">
        <v>153</v>
      </c>
      <c r="AH23" s="21">
        <v>61.2</v>
      </c>
    </row>
    <row r="24" spans="3:34" s="6" customFormat="1" ht="155.1" customHeight="1" x14ac:dyDescent="0.15">
      <c r="C24" s="18" t="s">
        <v>131</v>
      </c>
      <c r="D24" s="18" t="s">
        <v>83</v>
      </c>
      <c r="E24" s="18" t="s">
        <v>84</v>
      </c>
      <c r="F24" s="18" t="s">
        <v>132</v>
      </c>
      <c r="G24" s="18" t="s">
        <v>133</v>
      </c>
      <c r="H24" s="18" t="s">
        <v>134</v>
      </c>
      <c r="I24" s="18" t="s">
        <v>88</v>
      </c>
      <c r="J24" s="18" t="s">
        <v>89</v>
      </c>
      <c r="K24" s="18" t="s">
        <v>81</v>
      </c>
      <c r="L24" s="46" t="s">
        <v>36</v>
      </c>
      <c r="M24" s="12"/>
      <c r="N24" s="13"/>
      <c r="O24" s="13">
        <v>3</v>
      </c>
      <c r="P24" s="13"/>
      <c r="Q24" s="13">
        <v>6</v>
      </c>
      <c r="R24" s="13">
        <v>1</v>
      </c>
      <c r="S24" s="13">
        <v>6</v>
      </c>
      <c r="T24" s="13">
        <v>3</v>
      </c>
      <c r="U24" s="13">
        <v>6</v>
      </c>
      <c r="V24" s="13">
        <v>2</v>
      </c>
      <c r="W24" s="13">
        <v>6</v>
      </c>
      <c r="X24" s="13"/>
      <c r="Y24" s="13">
        <v>8</v>
      </c>
      <c r="Z24" s="13"/>
      <c r="AA24" s="13">
        <v>8</v>
      </c>
      <c r="AB24" s="13"/>
      <c r="AC24" s="13"/>
      <c r="AD24" s="14"/>
      <c r="AE24" s="19">
        <f t="shared" si="0"/>
        <v>49</v>
      </c>
      <c r="AF24" s="20"/>
      <c r="AG24" s="21">
        <v>165</v>
      </c>
      <c r="AH24" s="21">
        <v>66</v>
      </c>
    </row>
    <row r="25" spans="3:34" s="6" customFormat="1" ht="155.1" customHeight="1" x14ac:dyDescent="0.15">
      <c r="C25" s="18" t="s">
        <v>135</v>
      </c>
      <c r="D25" s="18" t="s">
        <v>83</v>
      </c>
      <c r="E25" s="18" t="s">
        <v>84</v>
      </c>
      <c r="F25" s="18" t="s">
        <v>132</v>
      </c>
      <c r="G25" s="18" t="s">
        <v>136</v>
      </c>
      <c r="H25" s="18" t="s">
        <v>134</v>
      </c>
      <c r="I25" s="18" t="s">
        <v>88</v>
      </c>
      <c r="J25" s="18" t="s">
        <v>80</v>
      </c>
      <c r="K25" s="18" t="s">
        <v>81</v>
      </c>
      <c r="L25" s="46" t="s">
        <v>36</v>
      </c>
      <c r="M25" s="12"/>
      <c r="N25" s="13"/>
      <c r="O25" s="13"/>
      <c r="P25" s="13"/>
      <c r="Q25" s="13"/>
      <c r="R25" s="13"/>
      <c r="S25" s="13">
        <v>3</v>
      </c>
      <c r="T25" s="13"/>
      <c r="U25" s="13"/>
      <c r="V25" s="13"/>
      <c r="W25" s="13"/>
      <c r="X25" s="13"/>
      <c r="Y25" s="13">
        <v>2</v>
      </c>
      <c r="Z25" s="13"/>
      <c r="AA25" s="13">
        <v>3</v>
      </c>
      <c r="AB25" s="13"/>
      <c r="AC25" s="13"/>
      <c r="AD25" s="14"/>
      <c r="AE25" s="19">
        <f t="shared" si="0"/>
        <v>8</v>
      </c>
      <c r="AF25" s="20"/>
      <c r="AG25" s="21">
        <v>177</v>
      </c>
      <c r="AH25" s="21">
        <v>70.8</v>
      </c>
    </row>
    <row r="26" spans="3:34" s="6" customFormat="1" ht="155.1" customHeight="1" x14ac:dyDescent="0.15">
      <c r="C26" s="18" t="s">
        <v>137</v>
      </c>
      <c r="D26" s="18" t="s">
        <v>83</v>
      </c>
      <c r="E26" s="18" t="s">
        <v>84</v>
      </c>
      <c r="F26" s="18" t="s">
        <v>138</v>
      </c>
      <c r="G26" s="18" t="s">
        <v>139</v>
      </c>
      <c r="H26" s="18" t="s">
        <v>140</v>
      </c>
      <c r="I26" s="18" t="s">
        <v>141</v>
      </c>
      <c r="J26" s="18" t="s">
        <v>80</v>
      </c>
      <c r="K26" s="18" t="s">
        <v>81</v>
      </c>
      <c r="L26" s="46" t="s">
        <v>36</v>
      </c>
      <c r="M26" s="12"/>
      <c r="N26" s="13"/>
      <c r="O26" s="13"/>
      <c r="P26" s="13"/>
      <c r="Q26" s="13">
        <v>6</v>
      </c>
      <c r="R26" s="13"/>
      <c r="S26" s="13">
        <v>3</v>
      </c>
      <c r="T26" s="13"/>
      <c r="U26" s="13">
        <v>3</v>
      </c>
      <c r="V26" s="13"/>
      <c r="W26" s="13"/>
      <c r="X26" s="13"/>
      <c r="Y26" s="13"/>
      <c r="Z26" s="13"/>
      <c r="AA26" s="13"/>
      <c r="AB26" s="13"/>
      <c r="AC26" s="13"/>
      <c r="AD26" s="14"/>
      <c r="AE26" s="19">
        <f t="shared" si="0"/>
        <v>12</v>
      </c>
      <c r="AF26" s="20"/>
      <c r="AG26" s="21">
        <v>118</v>
      </c>
      <c r="AH26" s="21">
        <v>47.2</v>
      </c>
    </row>
    <row r="27" spans="3:34" s="6" customFormat="1" ht="155.1" customHeight="1" x14ac:dyDescent="0.15">
      <c r="C27" s="18" t="s">
        <v>142</v>
      </c>
      <c r="D27" s="18" t="s">
        <v>83</v>
      </c>
      <c r="E27" s="18" t="s">
        <v>65</v>
      </c>
      <c r="F27" s="18" t="s">
        <v>143</v>
      </c>
      <c r="G27" s="18" t="s">
        <v>144</v>
      </c>
      <c r="H27" s="18" t="s">
        <v>145</v>
      </c>
      <c r="I27" s="18" t="s">
        <v>88</v>
      </c>
      <c r="J27" s="18" t="s">
        <v>89</v>
      </c>
      <c r="K27" s="18" t="s">
        <v>81</v>
      </c>
      <c r="L27" s="46" t="s">
        <v>36</v>
      </c>
      <c r="M27" s="12"/>
      <c r="N27" s="13"/>
      <c r="O27" s="13"/>
      <c r="P27" s="13"/>
      <c r="Q27" s="13"/>
      <c r="R27" s="13"/>
      <c r="S27" s="13">
        <v>4</v>
      </c>
      <c r="T27" s="13"/>
      <c r="U27" s="13">
        <v>8</v>
      </c>
      <c r="V27" s="13"/>
      <c r="W27" s="13"/>
      <c r="X27" s="13"/>
      <c r="Y27" s="13">
        <v>6</v>
      </c>
      <c r="Z27" s="13"/>
      <c r="AA27" s="13">
        <v>4</v>
      </c>
      <c r="AB27" s="13"/>
      <c r="AC27" s="13"/>
      <c r="AD27" s="14"/>
      <c r="AE27" s="19">
        <f t="shared" si="0"/>
        <v>22</v>
      </c>
      <c r="AF27" s="20"/>
      <c r="AG27" s="21">
        <v>165</v>
      </c>
      <c r="AH27" s="21">
        <v>66</v>
      </c>
    </row>
    <row r="28" spans="3:34" s="6" customFormat="1" ht="155.1" customHeight="1" x14ac:dyDescent="0.15">
      <c r="C28" s="18" t="s">
        <v>146</v>
      </c>
      <c r="D28" s="18" t="s">
        <v>83</v>
      </c>
      <c r="E28" s="18" t="s">
        <v>65</v>
      </c>
      <c r="F28" s="18" t="s">
        <v>143</v>
      </c>
      <c r="G28" s="18" t="s">
        <v>147</v>
      </c>
      <c r="H28" s="18" t="s">
        <v>145</v>
      </c>
      <c r="I28" s="18" t="s">
        <v>88</v>
      </c>
      <c r="J28" s="18" t="s">
        <v>80</v>
      </c>
      <c r="K28" s="18" t="s">
        <v>81</v>
      </c>
      <c r="L28" s="46" t="s">
        <v>36</v>
      </c>
      <c r="M28" s="12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>
        <v>1</v>
      </c>
      <c r="Z28" s="13">
        <v>1</v>
      </c>
      <c r="AA28" s="13">
        <v>4</v>
      </c>
      <c r="AB28" s="13"/>
      <c r="AC28" s="13"/>
      <c r="AD28" s="14"/>
      <c r="AE28" s="19">
        <f t="shared" si="0"/>
        <v>6</v>
      </c>
      <c r="AF28" s="20"/>
      <c r="AG28" s="21">
        <v>118</v>
      </c>
      <c r="AH28" s="21">
        <v>47.2</v>
      </c>
    </row>
    <row r="29" spans="3:34" s="6" customFormat="1" ht="155.1" customHeight="1" x14ac:dyDescent="0.15">
      <c r="C29" s="18" t="s">
        <v>148</v>
      </c>
      <c r="D29" s="18" t="s">
        <v>83</v>
      </c>
      <c r="E29" s="18" t="s">
        <v>84</v>
      </c>
      <c r="F29" s="18" t="s">
        <v>149</v>
      </c>
      <c r="G29" s="18" t="s">
        <v>150</v>
      </c>
      <c r="H29" s="18" t="s">
        <v>151</v>
      </c>
      <c r="I29" s="18" t="s">
        <v>152</v>
      </c>
      <c r="J29" s="18" t="s">
        <v>80</v>
      </c>
      <c r="K29" s="18" t="s">
        <v>81</v>
      </c>
      <c r="L29" s="46" t="s">
        <v>36</v>
      </c>
      <c r="M29" s="12"/>
      <c r="N29" s="13"/>
      <c r="O29" s="13">
        <v>1</v>
      </c>
      <c r="P29" s="13"/>
      <c r="Q29" s="13"/>
      <c r="R29" s="13"/>
      <c r="S29" s="13"/>
      <c r="T29" s="13"/>
      <c r="U29" s="13"/>
      <c r="V29" s="13"/>
      <c r="W29" s="13"/>
      <c r="X29" s="13"/>
      <c r="Y29" s="13">
        <v>1</v>
      </c>
      <c r="Z29" s="13"/>
      <c r="AA29" s="13">
        <v>5</v>
      </c>
      <c r="AB29" s="13"/>
      <c r="AC29" s="13"/>
      <c r="AD29" s="14"/>
      <c r="AE29" s="19">
        <f t="shared" si="0"/>
        <v>7</v>
      </c>
      <c r="AF29" s="20"/>
      <c r="AG29" s="21">
        <v>153</v>
      </c>
      <c r="AH29" s="21">
        <v>61.2</v>
      </c>
    </row>
    <row r="30" spans="3:34" s="6" customFormat="1" ht="155.1" customHeight="1" x14ac:dyDescent="0.15">
      <c r="C30" s="18" t="s">
        <v>153</v>
      </c>
      <c r="D30" s="18" t="s">
        <v>154</v>
      </c>
      <c r="E30" s="18" t="s">
        <v>84</v>
      </c>
      <c r="F30" s="18" t="s">
        <v>155</v>
      </c>
      <c r="G30" s="18" t="s">
        <v>156</v>
      </c>
      <c r="H30" s="18" t="s">
        <v>157</v>
      </c>
      <c r="I30" s="18" t="s">
        <v>88</v>
      </c>
      <c r="J30" s="18" t="s">
        <v>80</v>
      </c>
      <c r="K30" s="18" t="s">
        <v>158</v>
      </c>
      <c r="L30" s="46" t="s">
        <v>1</v>
      </c>
      <c r="M30" s="12">
        <v>19</v>
      </c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4"/>
      <c r="AE30" s="19">
        <f t="shared" si="0"/>
        <v>19</v>
      </c>
      <c r="AF30" s="20"/>
      <c r="AG30" s="21">
        <v>83</v>
      </c>
      <c r="AH30" s="21">
        <v>33.200000000000003</v>
      </c>
    </row>
    <row r="31" spans="3:34" s="6" customFormat="1" ht="123.75" customHeight="1" x14ac:dyDescent="0.15">
      <c r="C31" s="18" t="s">
        <v>159</v>
      </c>
      <c r="D31" s="18" t="s">
        <v>83</v>
      </c>
      <c r="E31" s="18" t="s">
        <v>65</v>
      </c>
      <c r="F31" s="18" t="s">
        <v>160</v>
      </c>
      <c r="G31" s="18" t="s">
        <v>161</v>
      </c>
      <c r="H31" s="18" t="s">
        <v>162</v>
      </c>
      <c r="I31" s="18" t="s">
        <v>88</v>
      </c>
      <c r="J31" s="18" t="s">
        <v>80</v>
      </c>
      <c r="K31" s="18" t="s">
        <v>163</v>
      </c>
      <c r="L31" s="46" t="s">
        <v>36</v>
      </c>
      <c r="M31" s="12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>
        <v>5</v>
      </c>
      <c r="Z31" s="13">
        <v>2</v>
      </c>
      <c r="AA31" s="13"/>
      <c r="AB31" s="13"/>
      <c r="AC31" s="13"/>
      <c r="AD31" s="14"/>
      <c r="AE31" s="19">
        <f t="shared" si="0"/>
        <v>7</v>
      </c>
      <c r="AF31" s="20"/>
      <c r="AG31" s="21">
        <v>83</v>
      </c>
      <c r="AH31" s="21">
        <v>33.200000000000003</v>
      </c>
    </row>
    <row r="32" spans="3:34" s="6" customFormat="1" ht="155.1" customHeight="1" x14ac:dyDescent="0.15">
      <c r="C32" s="18" t="s">
        <v>164</v>
      </c>
      <c r="D32" s="18" t="s">
        <v>75</v>
      </c>
      <c r="E32" s="18" t="s">
        <v>65</v>
      </c>
      <c r="F32" s="18" t="s">
        <v>165</v>
      </c>
      <c r="G32" s="18" t="s">
        <v>166</v>
      </c>
      <c r="H32" s="18" t="s">
        <v>167</v>
      </c>
      <c r="I32" s="18" t="s">
        <v>88</v>
      </c>
      <c r="J32" s="18" t="s">
        <v>89</v>
      </c>
      <c r="K32" s="18" t="s">
        <v>81</v>
      </c>
      <c r="L32" s="46" t="s">
        <v>36</v>
      </c>
      <c r="M32" s="12"/>
      <c r="N32" s="13"/>
      <c r="O32" s="13"/>
      <c r="P32" s="13"/>
      <c r="Q32" s="13">
        <v>2</v>
      </c>
      <c r="R32" s="13"/>
      <c r="S32" s="13">
        <v>23</v>
      </c>
      <c r="T32" s="13"/>
      <c r="U32" s="13">
        <v>3</v>
      </c>
      <c r="V32" s="13"/>
      <c r="W32" s="13"/>
      <c r="X32" s="13"/>
      <c r="Y32" s="13"/>
      <c r="Z32" s="13"/>
      <c r="AA32" s="13"/>
      <c r="AB32" s="13"/>
      <c r="AC32" s="13"/>
      <c r="AD32" s="14"/>
      <c r="AE32" s="19">
        <f t="shared" si="0"/>
        <v>28</v>
      </c>
      <c r="AF32" s="20"/>
      <c r="AG32" s="21">
        <v>153</v>
      </c>
      <c r="AH32" s="21">
        <v>61.2</v>
      </c>
    </row>
    <row r="33" spans="3:34" s="6" customFormat="1" ht="155.1" customHeight="1" x14ac:dyDescent="0.15">
      <c r="C33" s="18" t="s">
        <v>168</v>
      </c>
      <c r="D33" s="18" t="s">
        <v>169</v>
      </c>
      <c r="E33" s="18" t="s">
        <v>84</v>
      </c>
      <c r="F33" s="18" t="s">
        <v>170</v>
      </c>
      <c r="G33" s="18" t="s">
        <v>171</v>
      </c>
      <c r="H33" s="18" t="s">
        <v>172</v>
      </c>
      <c r="I33" s="18" t="s">
        <v>173</v>
      </c>
      <c r="J33" s="18" t="s">
        <v>89</v>
      </c>
      <c r="K33" s="18" t="s">
        <v>81</v>
      </c>
      <c r="L33" s="46" t="s">
        <v>61</v>
      </c>
      <c r="M33" s="12">
        <v>1</v>
      </c>
      <c r="N33" s="13">
        <v>2</v>
      </c>
      <c r="O33" s="13">
        <v>1</v>
      </c>
      <c r="P33" s="13">
        <v>2</v>
      </c>
      <c r="Q33" s="13">
        <v>1</v>
      </c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4"/>
      <c r="AE33" s="19">
        <f t="shared" si="0"/>
        <v>7</v>
      </c>
      <c r="AF33" s="20"/>
      <c r="AG33" s="21">
        <v>118</v>
      </c>
      <c r="AH33" s="21">
        <v>47.2</v>
      </c>
    </row>
    <row r="34" spans="3:34" s="6" customFormat="1" ht="69.599999999999994" customHeight="1" x14ac:dyDescent="0.15">
      <c r="C34" s="18" t="s">
        <v>174</v>
      </c>
      <c r="D34" s="18" t="s">
        <v>75</v>
      </c>
      <c r="E34" s="18" t="s">
        <v>84</v>
      </c>
      <c r="F34" s="18" t="s">
        <v>175</v>
      </c>
      <c r="G34" s="18" t="s">
        <v>176</v>
      </c>
      <c r="H34" s="18" t="s">
        <v>177</v>
      </c>
      <c r="I34" s="18" t="s">
        <v>88</v>
      </c>
      <c r="J34" s="18" t="s">
        <v>89</v>
      </c>
      <c r="K34" s="18" t="s">
        <v>81</v>
      </c>
      <c r="L34" s="46" t="s">
        <v>36</v>
      </c>
      <c r="M34" s="12"/>
      <c r="N34" s="13"/>
      <c r="O34" s="13">
        <v>2</v>
      </c>
      <c r="P34" s="13"/>
      <c r="Q34" s="13">
        <v>4</v>
      </c>
      <c r="R34" s="13"/>
      <c r="S34" s="13">
        <v>2</v>
      </c>
      <c r="T34" s="13"/>
      <c r="U34" s="13"/>
      <c r="V34" s="13"/>
      <c r="W34" s="13"/>
      <c r="X34" s="13"/>
      <c r="Y34" s="13">
        <v>4</v>
      </c>
      <c r="Z34" s="13"/>
      <c r="AA34" s="13">
        <v>3</v>
      </c>
      <c r="AB34" s="13"/>
      <c r="AC34" s="13"/>
      <c r="AD34" s="14"/>
      <c r="AE34" s="19">
        <f t="shared" si="0"/>
        <v>15</v>
      </c>
      <c r="AF34" s="20"/>
      <c r="AG34" s="21">
        <v>130</v>
      </c>
      <c r="AH34" s="21">
        <v>52</v>
      </c>
    </row>
    <row r="35" spans="3:34" s="6" customFormat="1" ht="155.1" customHeight="1" x14ac:dyDescent="0.15">
      <c r="C35" s="18" t="s">
        <v>178</v>
      </c>
      <c r="D35" s="18" t="s">
        <v>107</v>
      </c>
      <c r="E35" s="18" t="s">
        <v>65</v>
      </c>
      <c r="F35" s="18" t="s">
        <v>179</v>
      </c>
      <c r="G35" s="18" t="s">
        <v>180</v>
      </c>
      <c r="H35" s="18" t="s">
        <v>181</v>
      </c>
      <c r="I35" s="18" t="s">
        <v>152</v>
      </c>
      <c r="J35" s="18" t="s">
        <v>89</v>
      </c>
      <c r="K35" s="18" t="s">
        <v>81</v>
      </c>
      <c r="L35" s="46" t="s">
        <v>61</v>
      </c>
      <c r="M35" s="12">
        <v>2</v>
      </c>
      <c r="N35" s="13">
        <v>3</v>
      </c>
      <c r="O35" s="13">
        <v>4</v>
      </c>
      <c r="P35" s="13">
        <v>3</v>
      </c>
      <c r="Q35" s="13">
        <v>3</v>
      </c>
      <c r="R35" s="13">
        <v>2</v>
      </c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4"/>
      <c r="AE35" s="19">
        <f t="shared" si="0"/>
        <v>17</v>
      </c>
      <c r="AF35" s="20"/>
      <c r="AG35" s="21">
        <v>106</v>
      </c>
      <c r="AH35" s="21">
        <v>42.4</v>
      </c>
    </row>
    <row r="36" spans="3:34" s="6" customFormat="1" ht="155.1" customHeight="1" x14ac:dyDescent="0.15">
      <c r="C36" s="18" t="s">
        <v>182</v>
      </c>
      <c r="D36" s="18" t="s">
        <v>75</v>
      </c>
      <c r="E36" s="18" t="s">
        <v>65</v>
      </c>
      <c r="F36" s="18" t="s">
        <v>183</v>
      </c>
      <c r="G36" s="18" t="s">
        <v>184</v>
      </c>
      <c r="H36" s="18" t="s">
        <v>185</v>
      </c>
      <c r="I36" s="18" t="s">
        <v>79</v>
      </c>
      <c r="J36" s="18" t="s">
        <v>89</v>
      </c>
      <c r="K36" s="18" t="s">
        <v>81</v>
      </c>
      <c r="L36" s="46" t="s">
        <v>61</v>
      </c>
      <c r="M36" s="12">
        <v>1</v>
      </c>
      <c r="N36" s="13">
        <v>2</v>
      </c>
      <c r="O36" s="13">
        <v>2</v>
      </c>
      <c r="P36" s="13">
        <v>2</v>
      </c>
      <c r="Q36" s="13">
        <v>2</v>
      </c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4"/>
      <c r="AE36" s="19">
        <f t="shared" si="0"/>
        <v>9</v>
      </c>
      <c r="AF36" s="20"/>
      <c r="AG36" s="21">
        <v>65</v>
      </c>
      <c r="AH36" s="21">
        <v>26</v>
      </c>
    </row>
    <row r="37" spans="3:34" s="6" customFormat="1" ht="155.1" customHeight="1" x14ac:dyDescent="0.15">
      <c r="C37" s="18" t="s">
        <v>182</v>
      </c>
      <c r="D37" s="18" t="s">
        <v>75</v>
      </c>
      <c r="E37" s="18" t="s">
        <v>65</v>
      </c>
      <c r="F37" s="18" t="s">
        <v>183</v>
      </c>
      <c r="G37" s="18" t="s">
        <v>184</v>
      </c>
      <c r="H37" s="18" t="s">
        <v>185</v>
      </c>
      <c r="I37" s="18" t="s">
        <v>186</v>
      </c>
      <c r="J37" s="18" t="s">
        <v>89</v>
      </c>
      <c r="K37" s="18" t="s">
        <v>81</v>
      </c>
      <c r="L37" s="46" t="s">
        <v>61</v>
      </c>
      <c r="M37" s="12">
        <v>1</v>
      </c>
      <c r="N37" s="13">
        <v>2</v>
      </c>
      <c r="O37" s="13">
        <v>2</v>
      </c>
      <c r="P37" s="13">
        <v>2</v>
      </c>
      <c r="Q37" s="13">
        <v>2</v>
      </c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4"/>
      <c r="AE37" s="19">
        <f t="shared" si="0"/>
        <v>9</v>
      </c>
      <c r="AF37" s="20"/>
      <c r="AG37" s="21">
        <v>65</v>
      </c>
      <c r="AH37" s="21">
        <v>26</v>
      </c>
    </row>
    <row r="38" spans="3:34" s="6" customFormat="1" ht="125.85" customHeight="1" x14ac:dyDescent="0.15">
      <c r="C38" s="18" t="s">
        <v>187</v>
      </c>
      <c r="D38" s="18" t="s">
        <v>122</v>
      </c>
      <c r="E38" s="18" t="s">
        <v>84</v>
      </c>
      <c r="F38" s="18" t="s">
        <v>188</v>
      </c>
      <c r="G38" s="18" t="s">
        <v>189</v>
      </c>
      <c r="H38" s="18" t="s">
        <v>190</v>
      </c>
      <c r="I38" s="18" t="s">
        <v>88</v>
      </c>
      <c r="J38" s="18" t="s">
        <v>89</v>
      </c>
      <c r="K38" s="18" t="s">
        <v>81</v>
      </c>
      <c r="L38" s="46" t="s">
        <v>61</v>
      </c>
      <c r="M38" s="12">
        <v>1</v>
      </c>
      <c r="N38" s="13">
        <v>1</v>
      </c>
      <c r="O38" s="13">
        <v>2</v>
      </c>
      <c r="P38" s="13">
        <v>2</v>
      </c>
      <c r="Q38" s="13">
        <v>2</v>
      </c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4"/>
      <c r="AE38" s="19">
        <f t="shared" si="0"/>
        <v>8</v>
      </c>
      <c r="AF38" s="20"/>
      <c r="AG38" s="21">
        <v>77</v>
      </c>
      <c r="AH38" s="21">
        <v>30.8</v>
      </c>
    </row>
    <row r="39" spans="3:34" s="6" customFormat="1" ht="155.1" customHeight="1" x14ac:dyDescent="0.15">
      <c r="C39" s="18" t="s">
        <v>191</v>
      </c>
      <c r="D39" s="18" t="s">
        <v>75</v>
      </c>
      <c r="E39" s="18" t="s">
        <v>84</v>
      </c>
      <c r="F39" s="18" t="s">
        <v>192</v>
      </c>
      <c r="G39" s="18" t="s">
        <v>193</v>
      </c>
      <c r="H39" s="18" t="s">
        <v>194</v>
      </c>
      <c r="I39" s="18" t="s">
        <v>195</v>
      </c>
      <c r="J39" s="18" t="s">
        <v>89</v>
      </c>
      <c r="K39" s="18" t="s">
        <v>81</v>
      </c>
      <c r="L39" s="46" t="s">
        <v>61</v>
      </c>
      <c r="M39" s="12">
        <v>2</v>
      </c>
      <c r="N39" s="13">
        <v>1</v>
      </c>
      <c r="O39" s="13">
        <v>2</v>
      </c>
      <c r="P39" s="13">
        <v>2</v>
      </c>
      <c r="Q39" s="13">
        <v>2</v>
      </c>
      <c r="R39" s="13">
        <v>2</v>
      </c>
      <c r="S39" s="13">
        <v>2</v>
      </c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4"/>
      <c r="AE39" s="19">
        <f t="shared" si="0"/>
        <v>13</v>
      </c>
      <c r="AF39" s="20"/>
      <c r="AG39" s="21">
        <v>65</v>
      </c>
      <c r="AH39" s="21">
        <v>26</v>
      </c>
    </row>
    <row r="40" spans="3:34" s="6" customFormat="1" ht="155.1" customHeight="1" x14ac:dyDescent="0.15">
      <c r="C40" s="18" t="s">
        <v>191</v>
      </c>
      <c r="D40" s="18" t="s">
        <v>75</v>
      </c>
      <c r="E40" s="18" t="s">
        <v>84</v>
      </c>
      <c r="F40" s="18" t="s">
        <v>192</v>
      </c>
      <c r="G40" s="18" t="s">
        <v>193</v>
      </c>
      <c r="H40" s="18" t="s">
        <v>194</v>
      </c>
      <c r="I40" s="18" t="s">
        <v>173</v>
      </c>
      <c r="J40" s="18" t="s">
        <v>89</v>
      </c>
      <c r="K40" s="18" t="s">
        <v>81</v>
      </c>
      <c r="L40" s="46" t="s">
        <v>61</v>
      </c>
      <c r="M40" s="12">
        <v>2</v>
      </c>
      <c r="N40" s="13">
        <v>2</v>
      </c>
      <c r="O40" s="13">
        <v>2</v>
      </c>
      <c r="P40" s="13">
        <v>2</v>
      </c>
      <c r="Q40" s="13">
        <v>2</v>
      </c>
      <c r="R40" s="13">
        <v>2</v>
      </c>
      <c r="S40" s="13">
        <v>2</v>
      </c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4"/>
      <c r="AE40" s="19">
        <f t="shared" si="0"/>
        <v>14</v>
      </c>
      <c r="AF40" s="20"/>
      <c r="AG40" s="21">
        <v>65</v>
      </c>
      <c r="AH40" s="21">
        <v>26</v>
      </c>
    </row>
    <row r="41" spans="3:34" s="6" customFormat="1" ht="155.1" customHeight="1" x14ac:dyDescent="0.15">
      <c r="C41" s="18" t="s">
        <v>196</v>
      </c>
      <c r="D41" s="18" t="s">
        <v>197</v>
      </c>
      <c r="E41" s="18" t="s">
        <v>84</v>
      </c>
      <c r="F41" s="18" t="s">
        <v>198</v>
      </c>
      <c r="G41" s="18" t="s">
        <v>171</v>
      </c>
      <c r="H41" s="18" t="s">
        <v>199</v>
      </c>
      <c r="I41" s="18" t="s">
        <v>173</v>
      </c>
      <c r="J41" s="18" t="s">
        <v>89</v>
      </c>
      <c r="K41" s="18" t="s">
        <v>81</v>
      </c>
      <c r="L41" s="46" t="s">
        <v>36</v>
      </c>
      <c r="M41" s="12"/>
      <c r="N41" s="13"/>
      <c r="O41" s="13">
        <v>1</v>
      </c>
      <c r="P41" s="13">
        <v>2</v>
      </c>
      <c r="Q41" s="13">
        <v>1</v>
      </c>
      <c r="R41" s="13">
        <v>1</v>
      </c>
      <c r="S41" s="13">
        <v>1</v>
      </c>
      <c r="T41" s="13">
        <v>1</v>
      </c>
      <c r="U41" s="13">
        <v>1</v>
      </c>
      <c r="V41" s="13">
        <v>1</v>
      </c>
      <c r="W41" s="13">
        <v>1</v>
      </c>
      <c r="X41" s="13"/>
      <c r="Y41" s="13"/>
      <c r="Z41" s="13"/>
      <c r="AA41" s="13"/>
      <c r="AB41" s="13"/>
      <c r="AC41" s="13"/>
      <c r="AD41" s="14"/>
      <c r="AE41" s="19">
        <f t="shared" si="0"/>
        <v>10</v>
      </c>
      <c r="AF41" s="20"/>
      <c r="AG41" s="21">
        <v>95</v>
      </c>
      <c r="AH41" s="21">
        <v>38</v>
      </c>
    </row>
    <row r="42" spans="3:34" s="6" customFormat="1" ht="155.1" customHeight="1" x14ac:dyDescent="0.15">
      <c r="C42" s="18" t="s">
        <v>200</v>
      </c>
      <c r="D42" s="18" t="s">
        <v>169</v>
      </c>
      <c r="E42" s="18" t="s">
        <v>84</v>
      </c>
      <c r="F42" s="18" t="s">
        <v>201</v>
      </c>
      <c r="G42" s="18" t="s">
        <v>202</v>
      </c>
      <c r="H42" s="18" t="s">
        <v>203</v>
      </c>
      <c r="I42" s="18" t="s">
        <v>204</v>
      </c>
      <c r="J42" s="18" t="s">
        <v>89</v>
      </c>
      <c r="K42" s="18" t="s">
        <v>81</v>
      </c>
      <c r="L42" s="46" t="s">
        <v>61</v>
      </c>
      <c r="M42" s="12">
        <v>2</v>
      </c>
      <c r="N42" s="13">
        <v>3</v>
      </c>
      <c r="O42" s="13">
        <v>3</v>
      </c>
      <c r="P42" s="13">
        <v>3</v>
      </c>
      <c r="Q42" s="13">
        <v>4</v>
      </c>
      <c r="R42" s="13">
        <v>2</v>
      </c>
      <c r="S42" s="13">
        <v>1</v>
      </c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4"/>
      <c r="AE42" s="19">
        <f t="shared" si="0"/>
        <v>18</v>
      </c>
      <c r="AF42" s="20"/>
      <c r="AG42" s="21">
        <v>106</v>
      </c>
      <c r="AH42" s="21">
        <v>42.4</v>
      </c>
    </row>
    <row r="43" spans="3:34" s="6" customFormat="1" x14ac:dyDescent="0.15">
      <c r="C43" s="18" t="s">
        <v>205</v>
      </c>
      <c r="D43" s="18" t="s">
        <v>83</v>
      </c>
      <c r="E43" s="18" t="s">
        <v>84</v>
      </c>
      <c r="F43" s="18" t="s">
        <v>206</v>
      </c>
      <c r="G43" s="18" t="s">
        <v>207</v>
      </c>
      <c r="H43" s="18" t="s">
        <v>208</v>
      </c>
      <c r="I43" s="18" t="s">
        <v>88</v>
      </c>
      <c r="J43" s="18" t="s">
        <v>80</v>
      </c>
      <c r="K43" s="18" t="s">
        <v>163</v>
      </c>
      <c r="L43" s="46" t="s">
        <v>36</v>
      </c>
      <c r="M43" s="12"/>
      <c r="N43" s="13"/>
      <c r="O43" s="13"/>
      <c r="P43" s="13"/>
      <c r="Q43" s="13"/>
      <c r="R43" s="13"/>
      <c r="S43" s="13"/>
      <c r="T43" s="13">
        <v>2</v>
      </c>
      <c r="U43" s="13">
        <v>1</v>
      </c>
      <c r="V43" s="13">
        <v>3</v>
      </c>
      <c r="W43" s="13">
        <v>3</v>
      </c>
      <c r="X43" s="13">
        <v>2</v>
      </c>
      <c r="Y43" s="13">
        <v>3</v>
      </c>
      <c r="Z43" s="13">
        <v>3</v>
      </c>
      <c r="AA43" s="13">
        <v>1</v>
      </c>
      <c r="AB43" s="13"/>
      <c r="AC43" s="13"/>
      <c r="AD43" s="14"/>
      <c r="AE43" s="19">
        <f t="shared" si="0"/>
        <v>18</v>
      </c>
      <c r="AF43" s="20"/>
      <c r="AG43" s="21">
        <v>95</v>
      </c>
      <c r="AH43" s="21">
        <v>38</v>
      </c>
    </row>
    <row r="44" spans="3:34" s="6" customFormat="1" ht="155.1" customHeight="1" x14ac:dyDescent="0.15">
      <c r="C44" s="18" t="s">
        <v>209</v>
      </c>
      <c r="D44" s="18" t="s">
        <v>83</v>
      </c>
      <c r="E44" s="18" t="s">
        <v>84</v>
      </c>
      <c r="F44" s="18" t="s">
        <v>210</v>
      </c>
      <c r="G44" s="18" t="s">
        <v>211</v>
      </c>
      <c r="H44" s="18" t="s">
        <v>212</v>
      </c>
      <c r="I44" s="18" t="s">
        <v>88</v>
      </c>
      <c r="J44" s="18" t="s">
        <v>80</v>
      </c>
      <c r="K44" s="18" t="s">
        <v>81</v>
      </c>
      <c r="L44" s="46" t="s">
        <v>36</v>
      </c>
      <c r="M44" s="12"/>
      <c r="N44" s="13"/>
      <c r="O44" s="13">
        <v>9</v>
      </c>
      <c r="P44" s="13"/>
      <c r="Q44" s="13">
        <v>4</v>
      </c>
      <c r="R44" s="13"/>
      <c r="S44" s="13">
        <v>11</v>
      </c>
      <c r="T44" s="13"/>
      <c r="U44" s="13">
        <v>9</v>
      </c>
      <c r="V44" s="13"/>
      <c r="W44" s="13"/>
      <c r="X44" s="13"/>
      <c r="Y44" s="13"/>
      <c r="Z44" s="13"/>
      <c r="AA44" s="13"/>
      <c r="AB44" s="13"/>
      <c r="AC44" s="13"/>
      <c r="AD44" s="14"/>
      <c r="AE44" s="19">
        <f t="shared" si="0"/>
        <v>33</v>
      </c>
      <c r="AF44" s="20"/>
      <c r="AG44" s="21">
        <v>153</v>
      </c>
      <c r="AH44" s="21">
        <v>61.2</v>
      </c>
    </row>
    <row r="45" spans="3:34" s="6" customFormat="1" ht="81.599999999999994" customHeight="1" x14ac:dyDescent="0.15">
      <c r="C45" s="18" t="s">
        <v>213</v>
      </c>
      <c r="D45" s="18" t="s">
        <v>107</v>
      </c>
      <c r="E45" s="18" t="s">
        <v>65</v>
      </c>
      <c r="F45" s="18" t="s">
        <v>214</v>
      </c>
      <c r="G45" s="18" t="s">
        <v>215</v>
      </c>
      <c r="H45" s="18" t="s">
        <v>216</v>
      </c>
      <c r="I45" s="18" t="s">
        <v>217</v>
      </c>
      <c r="J45" s="18" t="s">
        <v>80</v>
      </c>
      <c r="K45" s="18" t="s">
        <v>81</v>
      </c>
      <c r="L45" s="46" t="s">
        <v>36</v>
      </c>
      <c r="M45" s="12"/>
      <c r="N45" s="13"/>
      <c r="O45" s="13"/>
      <c r="P45" s="13"/>
      <c r="Q45" s="13">
        <v>4</v>
      </c>
      <c r="R45" s="13"/>
      <c r="S45" s="13">
        <v>4</v>
      </c>
      <c r="T45" s="13"/>
      <c r="U45" s="13">
        <v>4</v>
      </c>
      <c r="V45" s="13"/>
      <c r="W45" s="13">
        <v>2</v>
      </c>
      <c r="X45" s="13"/>
      <c r="Y45" s="13"/>
      <c r="Z45" s="13"/>
      <c r="AA45" s="13"/>
      <c r="AB45" s="13"/>
      <c r="AC45" s="13"/>
      <c r="AD45" s="14"/>
      <c r="AE45" s="19">
        <f t="shared" si="0"/>
        <v>14</v>
      </c>
      <c r="AF45" s="20"/>
      <c r="AG45" s="21">
        <v>153</v>
      </c>
      <c r="AH45" s="21">
        <v>61.2</v>
      </c>
    </row>
    <row r="46" spans="3:34" s="6" customFormat="1" ht="155.1" customHeight="1" x14ac:dyDescent="0.15">
      <c r="C46" s="18" t="s">
        <v>218</v>
      </c>
      <c r="D46" s="18" t="s">
        <v>83</v>
      </c>
      <c r="E46" s="18" t="s">
        <v>65</v>
      </c>
      <c r="F46" s="18" t="s">
        <v>219</v>
      </c>
      <c r="G46" s="18" t="s">
        <v>220</v>
      </c>
      <c r="H46" s="18" t="s">
        <v>221</v>
      </c>
      <c r="I46" s="18" t="s">
        <v>88</v>
      </c>
      <c r="J46" s="18" t="s">
        <v>80</v>
      </c>
      <c r="K46" s="18" t="s">
        <v>81</v>
      </c>
      <c r="L46" s="46" t="s">
        <v>36</v>
      </c>
      <c r="M46" s="12"/>
      <c r="N46" s="13"/>
      <c r="O46" s="13">
        <v>2</v>
      </c>
      <c r="P46" s="13"/>
      <c r="Q46" s="13">
        <v>4</v>
      </c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4"/>
      <c r="AE46" s="19">
        <f t="shared" si="0"/>
        <v>6</v>
      </c>
      <c r="AF46" s="20"/>
      <c r="AG46" s="21">
        <v>118</v>
      </c>
      <c r="AH46" s="21">
        <v>47.2</v>
      </c>
    </row>
    <row r="47" spans="3:34" s="6" customFormat="1" ht="155.1" customHeight="1" x14ac:dyDescent="0.15">
      <c r="C47" s="18" t="s">
        <v>222</v>
      </c>
      <c r="D47" s="18" t="s">
        <v>83</v>
      </c>
      <c r="E47" s="18" t="s">
        <v>65</v>
      </c>
      <c r="F47" s="18" t="s">
        <v>219</v>
      </c>
      <c r="G47" s="18" t="s">
        <v>223</v>
      </c>
      <c r="H47" s="18" t="s">
        <v>221</v>
      </c>
      <c r="I47" s="18" t="s">
        <v>88</v>
      </c>
      <c r="J47" s="18" t="s">
        <v>80</v>
      </c>
      <c r="K47" s="18" t="s">
        <v>81</v>
      </c>
      <c r="L47" s="46" t="s">
        <v>36</v>
      </c>
      <c r="M47" s="12"/>
      <c r="N47" s="13"/>
      <c r="O47" s="13">
        <v>4</v>
      </c>
      <c r="P47" s="13">
        <v>4</v>
      </c>
      <c r="Q47" s="13">
        <v>4</v>
      </c>
      <c r="R47" s="13">
        <v>4</v>
      </c>
      <c r="S47" s="13">
        <v>2</v>
      </c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4"/>
      <c r="AE47" s="19">
        <f t="shared" si="0"/>
        <v>18</v>
      </c>
      <c r="AF47" s="20"/>
      <c r="AG47" s="21">
        <v>106</v>
      </c>
      <c r="AH47" s="21">
        <v>42.4</v>
      </c>
    </row>
    <row r="48" spans="3:34" s="6" customFormat="1" ht="155.1" customHeight="1" x14ac:dyDescent="0.15">
      <c r="C48" s="18" t="s">
        <v>224</v>
      </c>
      <c r="D48" s="18" t="s">
        <v>83</v>
      </c>
      <c r="E48" s="18" t="s">
        <v>65</v>
      </c>
      <c r="F48" s="18" t="s">
        <v>225</v>
      </c>
      <c r="G48" s="18" t="s">
        <v>220</v>
      </c>
      <c r="H48" s="18" t="s">
        <v>226</v>
      </c>
      <c r="I48" s="18" t="s">
        <v>88</v>
      </c>
      <c r="J48" s="18" t="s">
        <v>80</v>
      </c>
      <c r="K48" s="18" t="s">
        <v>81</v>
      </c>
      <c r="L48" s="46" t="s">
        <v>36</v>
      </c>
      <c r="M48" s="12"/>
      <c r="N48" s="13"/>
      <c r="O48" s="13">
        <v>2</v>
      </c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>
        <v>2</v>
      </c>
      <c r="AA48" s="13">
        <v>1</v>
      </c>
      <c r="AB48" s="13"/>
      <c r="AC48" s="13"/>
      <c r="AD48" s="14"/>
      <c r="AE48" s="19">
        <f t="shared" si="0"/>
        <v>5</v>
      </c>
      <c r="AF48" s="20"/>
      <c r="AG48" s="21">
        <v>118</v>
      </c>
      <c r="AH48" s="21">
        <v>47.2</v>
      </c>
    </row>
    <row r="49" spans="3:34" s="6" customFormat="1" ht="88.35" customHeight="1" x14ac:dyDescent="0.15">
      <c r="C49" s="18" t="s">
        <v>227</v>
      </c>
      <c r="D49" s="18" t="s">
        <v>107</v>
      </c>
      <c r="E49" s="18" t="s">
        <v>84</v>
      </c>
      <c r="F49" s="18" t="s">
        <v>228</v>
      </c>
      <c r="G49" s="18" t="s">
        <v>215</v>
      </c>
      <c r="H49" s="18" t="s">
        <v>229</v>
      </c>
      <c r="I49" s="18" t="s">
        <v>230</v>
      </c>
      <c r="J49" s="18" t="s">
        <v>80</v>
      </c>
      <c r="K49" s="18" t="s">
        <v>81</v>
      </c>
      <c r="L49" s="46" t="s">
        <v>36</v>
      </c>
      <c r="M49" s="12"/>
      <c r="N49" s="13"/>
      <c r="O49" s="13">
        <v>3</v>
      </c>
      <c r="P49" s="13"/>
      <c r="Q49" s="13">
        <v>4</v>
      </c>
      <c r="R49" s="13"/>
      <c r="S49" s="13">
        <v>3</v>
      </c>
      <c r="T49" s="13"/>
      <c r="U49" s="13">
        <v>2</v>
      </c>
      <c r="V49" s="13"/>
      <c r="W49" s="13">
        <v>1</v>
      </c>
      <c r="X49" s="13"/>
      <c r="Y49" s="13">
        <v>1</v>
      </c>
      <c r="Z49" s="13"/>
      <c r="AA49" s="13"/>
      <c r="AB49" s="13"/>
      <c r="AC49" s="13"/>
      <c r="AD49" s="14"/>
      <c r="AE49" s="19">
        <f t="shared" si="0"/>
        <v>14</v>
      </c>
      <c r="AF49" s="20"/>
      <c r="AG49" s="21">
        <v>153</v>
      </c>
      <c r="AH49" s="21">
        <v>61.2</v>
      </c>
    </row>
    <row r="50" spans="3:34" s="6" customFormat="1" ht="147.6" customHeight="1" x14ac:dyDescent="0.15">
      <c r="C50" s="18" t="s">
        <v>231</v>
      </c>
      <c r="D50" s="18" t="s">
        <v>169</v>
      </c>
      <c r="E50" s="18" t="s">
        <v>84</v>
      </c>
      <c r="F50" s="18" t="s">
        <v>232</v>
      </c>
      <c r="G50" s="18" t="s">
        <v>233</v>
      </c>
      <c r="H50" s="18" t="s">
        <v>234</v>
      </c>
      <c r="I50" s="18" t="s">
        <v>99</v>
      </c>
      <c r="J50" s="18" t="s">
        <v>89</v>
      </c>
      <c r="K50" s="18" t="s">
        <v>81</v>
      </c>
      <c r="L50" s="46" t="s">
        <v>36</v>
      </c>
      <c r="M50" s="12"/>
      <c r="N50" s="13"/>
      <c r="O50" s="13">
        <v>2</v>
      </c>
      <c r="P50" s="13"/>
      <c r="Q50" s="13">
        <v>3</v>
      </c>
      <c r="R50" s="13"/>
      <c r="S50" s="13">
        <v>3</v>
      </c>
      <c r="T50" s="13"/>
      <c r="U50" s="13">
        <v>3</v>
      </c>
      <c r="V50" s="13"/>
      <c r="W50" s="13">
        <v>3</v>
      </c>
      <c r="X50" s="13"/>
      <c r="Y50" s="13">
        <v>2</v>
      </c>
      <c r="Z50" s="13"/>
      <c r="AA50" s="13">
        <v>2</v>
      </c>
      <c r="AB50" s="13"/>
      <c r="AC50" s="13"/>
      <c r="AD50" s="14"/>
      <c r="AE50" s="19">
        <f t="shared" si="0"/>
        <v>18</v>
      </c>
      <c r="AF50" s="20"/>
      <c r="AG50" s="21">
        <v>118</v>
      </c>
      <c r="AH50" s="21">
        <v>47.2</v>
      </c>
    </row>
    <row r="51" spans="3:34" s="6" customFormat="1" ht="177.75" customHeight="1" x14ac:dyDescent="0.15">
      <c r="C51" s="18" t="s">
        <v>235</v>
      </c>
      <c r="D51" s="18" t="s">
        <v>236</v>
      </c>
      <c r="E51" s="18" t="s">
        <v>84</v>
      </c>
      <c r="F51" s="18" t="s">
        <v>237</v>
      </c>
      <c r="G51" s="18" t="s">
        <v>238</v>
      </c>
      <c r="H51" s="18" t="s">
        <v>239</v>
      </c>
      <c r="I51" s="18" t="s">
        <v>99</v>
      </c>
      <c r="J51" s="18" t="s">
        <v>80</v>
      </c>
      <c r="K51" s="18" t="s">
        <v>158</v>
      </c>
      <c r="L51" s="46" t="s">
        <v>4</v>
      </c>
      <c r="M51" s="12"/>
      <c r="N51" s="13">
        <v>5</v>
      </c>
      <c r="O51" s="13">
        <v>120</v>
      </c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4"/>
      <c r="AE51" s="19">
        <f t="shared" si="0"/>
        <v>125</v>
      </c>
      <c r="AF51" s="20"/>
      <c r="AG51" s="21">
        <v>42</v>
      </c>
      <c r="AH51" s="21">
        <v>16.8</v>
      </c>
    </row>
    <row r="52" spans="3:34" s="6" customFormat="1" x14ac:dyDescent="0.15">
      <c r="C52" s="18" t="s">
        <v>240</v>
      </c>
      <c r="D52" s="18" t="s">
        <v>83</v>
      </c>
      <c r="E52" s="18" t="s">
        <v>84</v>
      </c>
      <c r="F52" s="18" t="s">
        <v>241</v>
      </c>
      <c r="G52" s="18" t="s">
        <v>242</v>
      </c>
      <c r="H52" s="18" t="s">
        <v>243</v>
      </c>
      <c r="I52" s="18" t="s">
        <v>88</v>
      </c>
      <c r="J52" s="18" t="s">
        <v>80</v>
      </c>
      <c r="K52" s="18" t="s">
        <v>163</v>
      </c>
      <c r="L52" s="46" t="s">
        <v>36</v>
      </c>
      <c r="M52" s="12"/>
      <c r="N52" s="13"/>
      <c r="O52" s="13"/>
      <c r="P52" s="13"/>
      <c r="Q52" s="13"/>
      <c r="R52" s="13"/>
      <c r="S52" s="13">
        <v>1</v>
      </c>
      <c r="T52" s="13"/>
      <c r="U52" s="13">
        <v>2</v>
      </c>
      <c r="V52" s="13"/>
      <c r="W52" s="13">
        <v>2</v>
      </c>
      <c r="X52" s="13"/>
      <c r="Y52" s="13">
        <v>1</v>
      </c>
      <c r="Z52" s="13"/>
      <c r="AA52" s="13"/>
      <c r="AB52" s="13"/>
      <c r="AC52" s="13"/>
      <c r="AD52" s="14"/>
      <c r="AE52" s="19">
        <f t="shared" si="0"/>
        <v>6</v>
      </c>
      <c r="AF52" s="20"/>
      <c r="AG52" s="21">
        <v>295</v>
      </c>
      <c r="AH52" s="21">
        <v>118</v>
      </c>
    </row>
    <row r="53" spans="3:34" s="6" customFormat="1" ht="155.1" customHeight="1" x14ac:dyDescent="0.15">
      <c r="C53" s="18" t="s">
        <v>244</v>
      </c>
      <c r="D53" s="18" t="s">
        <v>236</v>
      </c>
      <c r="E53" s="18" t="s">
        <v>65</v>
      </c>
      <c r="F53" s="18" t="s">
        <v>245</v>
      </c>
      <c r="G53" s="18" t="s">
        <v>246</v>
      </c>
      <c r="H53" s="18" t="s">
        <v>247</v>
      </c>
      <c r="I53" s="18" t="s">
        <v>99</v>
      </c>
      <c r="J53" s="18" t="s">
        <v>80</v>
      </c>
      <c r="K53" s="18" t="s">
        <v>158</v>
      </c>
      <c r="L53" s="46" t="s">
        <v>1</v>
      </c>
      <c r="M53" s="12">
        <v>11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4"/>
      <c r="AE53" s="19">
        <f t="shared" si="0"/>
        <v>11</v>
      </c>
      <c r="AF53" s="20"/>
      <c r="AG53" s="21">
        <v>36</v>
      </c>
      <c r="AH53" s="21">
        <v>14.4</v>
      </c>
    </row>
    <row r="54" spans="3:34" s="6" customFormat="1" ht="89.85" customHeight="1" x14ac:dyDescent="0.15">
      <c r="C54" s="18" t="s">
        <v>248</v>
      </c>
      <c r="D54" s="18" t="s">
        <v>107</v>
      </c>
      <c r="E54" s="18" t="s">
        <v>65</v>
      </c>
      <c r="F54" s="18" t="s">
        <v>249</v>
      </c>
      <c r="G54" s="18" t="s">
        <v>250</v>
      </c>
      <c r="H54" s="18" t="s">
        <v>251</v>
      </c>
      <c r="I54" s="18" t="s">
        <v>99</v>
      </c>
      <c r="J54" s="18" t="s">
        <v>80</v>
      </c>
      <c r="K54" s="18" t="s">
        <v>81</v>
      </c>
      <c r="L54" s="46" t="s">
        <v>36</v>
      </c>
      <c r="M54" s="12"/>
      <c r="N54" s="13"/>
      <c r="O54" s="13">
        <v>1</v>
      </c>
      <c r="P54" s="13"/>
      <c r="Q54" s="13">
        <v>1</v>
      </c>
      <c r="R54" s="13"/>
      <c r="S54" s="13">
        <v>8</v>
      </c>
      <c r="T54" s="13"/>
      <c r="U54" s="13">
        <v>1</v>
      </c>
      <c r="V54" s="13"/>
      <c r="W54" s="13">
        <v>1</v>
      </c>
      <c r="X54" s="13"/>
      <c r="Y54" s="13">
        <v>1</v>
      </c>
      <c r="Z54" s="13"/>
      <c r="AA54" s="13">
        <v>2</v>
      </c>
      <c r="AB54" s="13"/>
      <c r="AC54" s="13"/>
      <c r="AD54" s="14"/>
      <c r="AE54" s="19">
        <f t="shared" si="0"/>
        <v>15</v>
      </c>
      <c r="AF54" s="20"/>
      <c r="AG54" s="21">
        <v>259</v>
      </c>
      <c r="AH54" s="21">
        <v>103.6</v>
      </c>
    </row>
    <row r="55" spans="3:34" s="6" customFormat="1" ht="95.1" customHeight="1" x14ac:dyDescent="0.15">
      <c r="C55" s="18" t="s">
        <v>252</v>
      </c>
      <c r="D55" s="18" t="s">
        <v>101</v>
      </c>
      <c r="E55" s="18" t="s">
        <v>65</v>
      </c>
      <c r="F55" s="18" t="s">
        <v>253</v>
      </c>
      <c r="G55" s="18" t="s">
        <v>254</v>
      </c>
      <c r="H55" s="18" t="s">
        <v>255</v>
      </c>
      <c r="I55" s="18" t="s">
        <v>99</v>
      </c>
      <c r="J55" s="18" t="s">
        <v>80</v>
      </c>
      <c r="K55" s="18" t="s">
        <v>81</v>
      </c>
      <c r="L55" s="46" t="s">
        <v>36</v>
      </c>
      <c r="M55" s="12"/>
      <c r="N55" s="13"/>
      <c r="O55" s="13">
        <v>2</v>
      </c>
      <c r="P55" s="13"/>
      <c r="Q55" s="13">
        <v>2</v>
      </c>
      <c r="R55" s="13"/>
      <c r="S55" s="13">
        <v>2</v>
      </c>
      <c r="T55" s="13"/>
      <c r="U55" s="13">
        <v>2</v>
      </c>
      <c r="V55" s="13"/>
      <c r="W55" s="13">
        <v>2</v>
      </c>
      <c r="X55" s="13"/>
      <c r="Y55" s="13">
        <v>2</v>
      </c>
      <c r="Z55" s="13"/>
      <c r="AA55" s="13">
        <v>2</v>
      </c>
      <c r="AB55" s="13"/>
      <c r="AC55" s="13"/>
      <c r="AD55" s="14"/>
      <c r="AE55" s="19">
        <f t="shared" si="0"/>
        <v>14</v>
      </c>
      <c r="AF55" s="20"/>
      <c r="AG55" s="21">
        <v>95</v>
      </c>
      <c r="AH55" s="21">
        <v>38</v>
      </c>
    </row>
    <row r="56" spans="3:34" s="6" customFormat="1" ht="95.45" customHeight="1" x14ac:dyDescent="0.15">
      <c r="C56" s="18" t="s">
        <v>256</v>
      </c>
      <c r="D56" s="18" t="s">
        <v>101</v>
      </c>
      <c r="E56" s="18" t="s">
        <v>65</v>
      </c>
      <c r="F56" s="18" t="s">
        <v>257</v>
      </c>
      <c r="G56" s="18" t="s">
        <v>258</v>
      </c>
      <c r="H56" s="18" t="s">
        <v>259</v>
      </c>
      <c r="I56" s="18" t="s">
        <v>260</v>
      </c>
      <c r="J56" s="18" t="s">
        <v>80</v>
      </c>
      <c r="K56" s="18" t="s">
        <v>81</v>
      </c>
      <c r="L56" s="46" t="s">
        <v>36</v>
      </c>
      <c r="M56" s="12"/>
      <c r="N56" s="13"/>
      <c r="O56" s="13">
        <v>1</v>
      </c>
      <c r="P56" s="13"/>
      <c r="Q56" s="13">
        <v>1</v>
      </c>
      <c r="R56" s="13"/>
      <c r="S56" s="13">
        <v>1</v>
      </c>
      <c r="T56" s="13"/>
      <c r="U56" s="13">
        <v>1</v>
      </c>
      <c r="V56" s="13"/>
      <c r="W56" s="13">
        <v>1</v>
      </c>
      <c r="X56" s="13"/>
      <c r="Y56" s="13">
        <v>1</v>
      </c>
      <c r="Z56" s="13"/>
      <c r="AA56" s="13">
        <v>2</v>
      </c>
      <c r="AB56" s="13"/>
      <c r="AC56" s="13"/>
      <c r="AD56" s="14"/>
      <c r="AE56" s="19">
        <f t="shared" si="0"/>
        <v>8</v>
      </c>
      <c r="AF56" s="20"/>
      <c r="AG56" s="21">
        <v>89</v>
      </c>
      <c r="AH56" s="21">
        <v>35.6</v>
      </c>
    </row>
    <row r="57" spans="3:34" s="6" customFormat="1" ht="155.1" customHeight="1" x14ac:dyDescent="0.15">
      <c r="C57" s="18" t="s">
        <v>261</v>
      </c>
      <c r="D57" s="18" t="s">
        <v>122</v>
      </c>
      <c r="E57" s="18" t="s">
        <v>65</v>
      </c>
      <c r="F57" s="18" t="s">
        <v>262</v>
      </c>
      <c r="G57" s="18" t="s">
        <v>263</v>
      </c>
      <c r="H57" s="18" t="s">
        <v>264</v>
      </c>
      <c r="I57" s="18" t="s">
        <v>265</v>
      </c>
      <c r="J57" s="18" t="s">
        <v>89</v>
      </c>
      <c r="K57" s="18" t="s">
        <v>81</v>
      </c>
      <c r="L57" s="46" t="s">
        <v>36</v>
      </c>
      <c r="M57" s="12"/>
      <c r="N57" s="13"/>
      <c r="O57" s="13">
        <v>5</v>
      </c>
      <c r="P57" s="13"/>
      <c r="Q57" s="13">
        <v>8</v>
      </c>
      <c r="R57" s="13"/>
      <c r="S57" s="13">
        <v>10</v>
      </c>
      <c r="T57" s="13">
        <v>1</v>
      </c>
      <c r="U57" s="13">
        <v>9</v>
      </c>
      <c r="V57" s="13"/>
      <c r="W57" s="13">
        <v>9</v>
      </c>
      <c r="X57" s="13"/>
      <c r="Y57" s="13">
        <v>5</v>
      </c>
      <c r="Z57" s="13"/>
      <c r="AA57" s="13">
        <v>2</v>
      </c>
      <c r="AB57" s="13"/>
      <c r="AC57" s="13"/>
      <c r="AD57" s="14"/>
      <c r="AE57" s="19">
        <f t="shared" si="0"/>
        <v>49</v>
      </c>
      <c r="AF57" s="20"/>
      <c r="AG57" s="21">
        <v>89</v>
      </c>
      <c r="AH57" s="21">
        <v>35.6</v>
      </c>
    </row>
    <row r="58" spans="3:34" s="6" customFormat="1" ht="90.75" customHeight="1" x14ac:dyDescent="0.15">
      <c r="C58" s="18" t="s">
        <v>266</v>
      </c>
      <c r="D58" s="18" t="s">
        <v>122</v>
      </c>
      <c r="E58" s="18" t="s">
        <v>65</v>
      </c>
      <c r="F58" s="18" t="s">
        <v>267</v>
      </c>
      <c r="G58" s="18" t="s">
        <v>268</v>
      </c>
      <c r="H58" s="18" t="s">
        <v>269</v>
      </c>
      <c r="I58" s="18" t="s">
        <v>99</v>
      </c>
      <c r="J58" s="18" t="s">
        <v>80</v>
      </c>
      <c r="K58" s="18" t="s">
        <v>81</v>
      </c>
      <c r="L58" s="46" t="s">
        <v>36</v>
      </c>
      <c r="M58" s="12"/>
      <c r="N58" s="13"/>
      <c r="O58" s="13">
        <v>1</v>
      </c>
      <c r="P58" s="13"/>
      <c r="Q58" s="13">
        <v>1</v>
      </c>
      <c r="R58" s="13"/>
      <c r="S58" s="13"/>
      <c r="T58" s="13"/>
      <c r="U58" s="13">
        <v>1</v>
      </c>
      <c r="V58" s="13"/>
      <c r="W58" s="13">
        <v>1</v>
      </c>
      <c r="X58" s="13"/>
      <c r="Y58" s="13">
        <v>1</v>
      </c>
      <c r="Z58" s="13"/>
      <c r="AA58" s="13">
        <v>2</v>
      </c>
      <c r="AB58" s="13"/>
      <c r="AC58" s="13"/>
      <c r="AD58" s="14"/>
      <c r="AE58" s="19">
        <f t="shared" si="0"/>
        <v>7</v>
      </c>
      <c r="AF58" s="20"/>
      <c r="AG58" s="21">
        <v>89</v>
      </c>
      <c r="AH58" s="21">
        <v>35.6</v>
      </c>
    </row>
    <row r="59" spans="3:34" s="6" customFormat="1" ht="93" customHeight="1" x14ac:dyDescent="0.15">
      <c r="C59" s="18" t="s">
        <v>270</v>
      </c>
      <c r="D59" s="18" t="s">
        <v>122</v>
      </c>
      <c r="E59" s="18" t="s">
        <v>65</v>
      </c>
      <c r="F59" s="18" t="s">
        <v>271</v>
      </c>
      <c r="G59" s="18" t="s">
        <v>272</v>
      </c>
      <c r="H59" s="18" t="s">
        <v>273</v>
      </c>
      <c r="I59" s="18" t="s">
        <v>99</v>
      </c>
      <c r="J59" s="18" t="s">
        <v>80</v>
      </c>
      <c r="K59" s="18" t="s">
        <v>81</v>
      </c>
      <c r="L59" s="46" t="s">
        <v>36</v>
      </c>
      <c r="M59" s="12"/>
      <c r="N59" s="13"/>
      <c r="O59" s="13">
        <v>2</v>
      </c>
      <c r="P59" s="13"/>
      <c r="Q59" s="13">
        <v>2</v>
      </c>
      <c r="R59" s="13"/>
      <c r="S59" s="13">
        <v>2</v>
      </c>
      <c r="T59" s="13"/>
      <c r="U59" s="13">
        <v>2</v>
      </c>
      <c r="V59" s="13"/>
      <c r="W59" s="13">
        <v>2</v>
      </c>
      <c r="X59" s="13"/>
      <c r="Y59" s="13">
        <v>2</v>
      </c>
      <c r="Z59" s="13"/>
      <c r="AA59" s="13">
        <v>2</v>
      </c>
      <c r="AB59" s="13"/>
      <c r="AC59" s="13"/>
      <c r="AD59" s="14"/>
      <c r="AE59" s="19">
        <f t="shared" si="0"/>
        <v>14</v>
      </c>
      <c r="AF59" s="20"/>
      <c r="AG59" s="21">
        <v>95</v>
      </c>
      <c r="AH59" s="21">
        <v>38</v>
      </c>
    </row>
    <row r="60" spans="3:34" s="6" customFormat="1" ht="115.35" customHeight="1" x14ac:dyDescent="0.15">
      <c r="C60" s="18" t="s">
        <v>274</v>
      </c>
      <c r="D60" s="18" t="s">
        <v>107</v>
      </c>
      <c r="E60" s="18" t="s">
        <v>84</v>
      </c>
      <c r="F60" s="18" t="s">
        <v>275</v>
      </c>
      <c r="G60" s="18" t="s">
        <v>250</v>
      </c>
      <c r="H60" s="18" t="s">
        <v>276</v>
      </c>
      <c r="I60" s="18" t="s">
        <v>99</v>
      </c>
      <c r="J60" s="18" t="s">
        <v>80</v>
      </c>
      <c r="K60" s="18" t="s">
        <v>81</v>
      </c>
      <c r="L60" s="46" t="s">
        <v>36</v>
      </c>
      <c r="M60" s="12"/>
      <c r="N60" s="13"/>
      <c r="O60" s="13">
        <v>3</v>
      </c>
      <c r="P60" s="13"/>
      <c r="Q60" s="13">
        <v>3</v>
      </c>
      <c r="R60" s="13"/>
      <c r="S60" s="13">
        <v>3</v>
      </c>
      <c r="T60" s="13"/>
      <c r="U60" s="13">
        <v>3</v>
      </c>
      <c r="V60" s="13"/>
      <c r="W60" s="13">
        <v>3</v>
      </c>
      <c r="X60" s="13"/>
      <c r="Y60" s="13">
        <v>3</v>
      </c>
      <c r="Z60" s="13"/>
      <c r="AA60" s="13">
        <v>3</v>
      </c>
      <c r="AB60" s="13"/>
      <c r="AC60" s="13"/>
      <c r="AD60" s="14"/>
      <c r="AE60" s="19">
        <f t="shared" si="0"/>
        <v>21</v>
      </c>
      <c r="AF60" s="20"/>
      <c r="AG60" s="21">
        <v>295</v>
      </c>
      <c r="AH60" s="21">
        <v>118</v>
      </c>
    </row>
    <row r="61" spans="3:34" s="6" customFormat="1" ht="154.69999999999999" customHeight="1" x14ac:dyDescent="0.15">
      <c r="C61" s="18" t="s">
        <v>277</v>
      </c>
      <c r="D61" s="18" t="s">
        <v>197</v>
      </c>
      <c r="E61" s="18" t="s">
        <v>84</v>
      </c>
      <c r="F61" s="18" t="s">
        <v>278</v>
      </c>
      <c r="G61" s="18" t="s">
        <v>136</v>
      </c>
      <c r="H61" s="18" t="s">
        <v>279</v>
      </c>
      <c r="I61" s="18" t="s">
        <v>88</v>
      </c>
      <c r="J61" s="18" t="s">
        <v>80</v>
      </c>
      <c r="K61" s="18" t="s">
        <v>81</v>
      </c>
      <c r="L61" s="46" t="s">
        <v>36</v>
      </c>
      <c r="M61" s="12"/>
      <c r="N61" s="13"/>
      <c r="O61" s="13">
        <v>1</v>
      </c>
      <c r="P61" s="13"/>
      <c r="Q61" s="13">
        <v>1</v>
      </c>
      <c r="R61" s="13"/>
      <c r="S61" s="13">
        <v>2</v>
      </c>
      <c r="T61" s="13"/>
      <c r="U61" s="13">
        <v>1</v>
      </c>
      <c r="V61" s="13"/>
      <c r="W61" s="13">
        <v>1</v>
      </c>
      <c r="X61" s="13"/>
      <c r="Y61" s="13"/>
      <c r="Z61" s="13"/>
      <c r="AA61" s="13"/>
      <c r="AB61" s="13"/>
      <c r="AC61" s="13"/>
      <c r="AD61" s="14"/>
      <c r="AE61" s="19">
        <f t="shared" si="0"/>
        <v>6</v>
      </c>
      <c r="AF61" s="20"/>
      <c r="AG61" s="21">
        <v>177</v>
      </c>
      <c r="AH61" s="21">
        <v>70.8</v>
      </c>
    </row>
    <row r="62" spans="3:34" s="6" customFormat="1" ht="155.1" customHeight="1" x14ac:dyDescent="0.15">
      <c r="C62" s="18" t="s">
        <v>280</v>
      </c>
      <c r="D62" s="18" t="s">
        <v>169</v>
      </c>
      <c r="E62" s="18" t="s">
        <v>84</v>
      </c>
      <c r="F62" s="18" t="s">
        <v>281</v>
      </c>
      <c r="G62" s="18" t="s">
        <v>282</v>
      </c>
      <c r="H62" s="18" t="s">
        <v>283</v>
      </c>
      <c r="I62" s="18" t="s">
        <v>99</v>
      </c>
      <c r="J62" s="18" t="s">
        <v>80</v>
      </c>
      <c r="K62" s="18" t="s">
        <v>81</v>
      </c>
      <c r="L62" s="46" t="s">
        <v>36</v>
      </c>
      <c r="M62" s="12"/>
      <c r="N62" s="13"/>
      <c r="O62" s="13">
        <v>1</v>
      </c>
      <c r="P62" s="13"/>
      <c r="Q62" s="13">
        <v>1</v>
      </c>
      <c r="R62" s="13"/>
      <c r="S62" s="13">
        <v>1</v>
      </c>
      <c r="T62" s="13"/>
      <c r="U62" s="13">
        <v>1</v>
      </c>
      <c r="V62" s="13"/>
      <c r="W62" s="13">
        <v>1</v>
      </c>
      <c r="X62" s="13"/>
      <c r="Y62" s="13">
        <v>1</v>
      </c>
      <c r="Z62" s="13"/>
      <c r="AA62" s="13">
        <v>3</v>
      </c>
      <c r="AB62" s="13"/>
      <c r="AC62" s="13"/>
      <c r="AD62" s="14"/>
      <c r="AE62" s="19">
        <f t="shared" si="0"/>
        <v>9</v>
      </c>
      <c r="AF62" s="20"/>
      <c r="AG62" s="21">
        <v>177</v>
      </c>
      <c r="AH62" s="21">
        <v>70.8</v>
      </c>
    </row>
    <row r="63" spans="3:34" s="6" customFormat="1" ht="155.1" customHeight="1" x14ac:dyDescent="0.15">
      <c r="C63" s="18" t="s">
        <v>284</v>
      </c>
      <c r="D63" s="18" t="s">
        <v>169</v>
      </c>
      <c r="E63" s="18" t="s">
        <v>84</v>
      </c>
      <c r="F63" s="18" t="s">
        <v>285</v>
      </c>
      <c r="G63" s="18" t="s">
        <v>286</v>
      </c>
      <c r="H63" s="18" t="s">
        <v>287</v>
      </c>
      <c r="I63" s="18" t="s">
        <v>288</v>
      </c>
      <c r="J63" s="18" t="s">
        <v>80</v>
      </c>
      <c r="K63" s="18" t="s">
        <v>81</v>
      </c>
      <c r="L63" s="46" t="s">
        <v>36</v>
      </c>
      <c r="M63" s="12"/>
      <c r="N63" s="13"/>
      <c r="O63" s="13">
        <v>5</v>
      </c>
      <c r="P63" s="13"/>
      <c r="Q63" s="13">
        <v>8</v>
      </c>
      <c r="R63" s="13"/>
      <c r="S63" s="13">
        <v>8</v>
      </c>
      <c r="T63" s="13"/>
      <c r="U63" s="13">
        <v>5</v>
      </c>
      <c r="V63" s="13"/>
      <c r="W63" s="13">
        <v>4</v>
      </c>
      <c r="X63" s="13"/>
      <c r="Y63" s="13">
        <v>1</v>
      </c>
      <c r="Z63" s="13"/>
      <c r="AA63" s="13"/>
      <c r="AB63" s="13"/>
      <c r="AC63" s="13"/>
      <c r="AD63" s="14"/>
      <c r="AE63" s="19">
        <f t="shared" si="0"/>
        <v>31</v>
      </c>
      <c r="AF63" s="20"/>
      <c r="AG63" s="21">
        <v>71</v>
      </c>
      <c r="AH63" s="21">
        <v>28.4</v>
      </c>
    </row>
    <row r="64" spans="3:34" s="6" customFormat="1" ht="155.1" customHeight="1" x14ac:dyDescent="0.15">
      <c r="C64" s="18" t="s">
        <v>289</v>
      </c>
      <c r="D64" s="18" t="s">
        <v>169</v>
      </c>
      <c r="E64" s="18" t="s">
        <v>84</v>
      </c>
      <c r="F64" s="18" t="s">
        <v>290</v>
      </c>
      <c r="G64" s="18" t="s">
        <v>291</v>
      </c>
      <c r="H64" s="18" t="s">
        <v>292</v>
      </c>
      <c r="I64" s="18" t="s">
        <v>99</v>
      </c>
      <c r="J64" s="18" t="s">
        <v>80</v>
      </c>
      <c r="K64" s="18" t="s">
        <v>81</v>
      </c>
      <c r="L64" s="46" t="s">
        <v>36</v>
      </c>
      <c r="M64" s="12"/>
      <c r="N64" s="13"/>
      <c r="O64" s="13">
        <v>1</v>
      </c>
      <c r="P64" s="13"/>
      <c r="Q64" s="13">
        <v>1</v>
      </c>
      <c r="R64" s="13"/>
      <c r="S64" s="13">
        <v>1</v>
      </c>
      <c r="T64" s="13"/>
      <c r="U64" s="13">
        <v>1</v>
      </c>
      <c r="V64" s="13"/>
      <c r="W64" s="13">
        <v>1</v>
      </c>
      <c r="X64" s="13"/>
      <c r="Y64" s="13">
        <v>1</v>
      </c>
      <c r="Z64" s="13"/>
      <c r="AA64" s="13">
        <v>3</v>
      </c>
      <c r="AB64" s="13"/>
      <c r="AC64" s="13"/>
      <c r="AD64" s="14"/>
      <c r="AE64" s="19">
        <f t="shared" si="0"/>
        <v>9</v>
      </c>
      <c r="AF64" s="20"/>
      <c r="AG64" s="21">
        <v>142</v>
      </c>
      <c r="AH64" s="21">
        <v>56.8</v>
      </c>
    </row>
    <row r="65" spans="3:34" s="6" customFormat="1" ht="155.1" customHeight="1" x14ac:dyDescent="0.15">
      <c r="C65" s="18" t="s">
        <v>293</v>
      </c>
      <c r="D65" s="18" t="s">
        <v>294</v>
      </c>
      <c r="E65" s="18" t="s">
        <v>84</v>
      </c>
      <c r="F65" s="18" t="s">
        <v>295</v>
      </c>
      <c r="G65" s="18" t="s">
        <v>296</v>
      </c>
      <c r="H65" s="18" t="s">
        <v>297</v>
      </c>
      <c r="I65" s="18" t="s">
        <v>298</v>
      </c>
      <c r="J65" s="18" t="s">
        <v>80</v>
      </c>
      <c r="K65" s="18" t="s">
        <v>158</v>
      </c>
      <c r="L65" s="46" t="s">
        <v>9</v>
      </c>
      <c r="M65" s="12">
        <v>3</v>
      </c>
      <c r="N65" s="13">
        <v>14</v>
      </c>
      <c r="O65" s="13">
        <v>2</v>
      </c>
      <c r="P65" s="13">
        <v>4</v>
      </c>
      <c r="Q65" s="13">
        <v>2</v>
      </c>
      <c r="R65" s="13">
        <v>2</v>
      </c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4"/>
      <c r="AE65" s="19">
        <f t="shared" si="0"/>
        <v>27</v>
      </c>
      <c r="AF65" s="20"/>
      <c r="AG65" s="21">
        <v>65</v>
      </c>
      <c r="AH65" s="21">
        <v>26</v>
      </c>
    </row>
    <row r="66" spans="3:34" s="6" customFormat="1" ht="91.7" customHeight="1" x14ac:dyDescent="0.15">
      <c r="C66" s="18" t="s">
        <v>299</v>
      </c>
      <c r="D66" s="18" t="s">
        <v>107</v>
      </c>
      <c r="E66" s="18" t="s">
        <v>84</v>
      </c>
      <c r="F66" s="18" t="s">
        <v>300</v>
      </c>
      <c r="G66" s="18" t="s">
        <v>301</v>
      </c>
      <c r="H66" s="18" t="s">
        <v>302</v>
      </c>
      <c r="I66" s="18" t="s">
        <v>288</v>
      </c>
      <c r="J66" s="18" t="s">
        <v>80</v>
      </c>
      <c r="K66" s="18" t="s">
        <v>81</v>
      </c>
      <c r="L66" s="46" t="s">
        <v>36</v>
      </c>
      <c r="M66" s="12"/>
      <c r="N66" s="13"/>
      <c r="O66" s="13">
        <v>4</v>
      </c>
      <c r="P66" s="13"/>
      <c r="Q66" s="13">
        <v>3</v>
      </c>
      <c r="R66" s="13"/>
      <c r="S66" s="13">
        <v>2</v>
      </c>
      <c r="T66" s="13"/>
      <c r="U66" s="13">
        <v>2</v>
      </c>
      <c r="V66" s="13"/>
      <c r="W66" s="13">
        <v>2</v>
      </c>
      <c r="X66" s="13"/>
      <c r="Y66" s="13">
        <v>2</v>
      </c>
      <c r="Z66" s="13"/>
      <c r="AA66" s="13">
        <v>2</v>
      </c>
      <c r="AB66" s="13"/>
      <c r="AC66" s="13"/>
      <c r="AD66" s="14"/>
      <c r="AE66" s="19">
        <f t="shared" si="0"/>
        <v>17</v>
      </c>
      <c r="AF66" s="20"/>
      <c r="AG66" s="21">
        <v>165</v>
      </c>
      <c r="AH66" s="21">
        <v>66</v>
      </c>
    </row>
    <row r="67" spans="3:34" s="6" customFormat="1" ht="66.599999999999994" customHeight="1" x14ac:dyDescent="0.15">
      <c r="C67" s="18" t="s">
        <v>303</v>
      </c>
      <c r="D67" s="18" t="s">
        <v>294</v>
      </c>
      <c r="E67" s="18" t="s">
        <v>65</v>
      </c>
      <c r="F67" s="18" t="s">
        <v>304</v>
      </c>
      <c r="G67" s="18" t="s">
        <v>305</v>
      </c>
      <c r="H67" s="18" t="s">
        <v>306</v>
      </c>
      <c r="I67" s="18" t="s">
        <v>99</v>
      </c>
      <c r="J67" s="18" t="s">
        <v>80</v>
      </c>
      <c r="K67" s="18" t="s">
        <v>158</v>
      </c>
      <c r="L67" s="46" t="s">
        <v>9</v>
      </c>
      <c r="M67" s="12">
        <v>5</v>
      </c>
      <c r="N67" s="13">
        <v>16</v>
      </c>
      <c r="O67" s="13">
        <v>5</v>
      </c>
      <c r="P67" s="13">
        <v>3</v>
      </c>
      <c r="Q67" s="13">
        <v>7</v>
      </c>
      <c r="R67" s="13">
        <v>2</v>
      </c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4"/>
      <c r="AE67" s="19">
        <f t="shared" si="0"/>
        <v>38</v>
      </c>
      <c r="AF67" s="20"/>
      <c r="AG67" s="21">
        <v>71</v>
      </c>
      <c r="AH67" s="21">
        <v>28.4</v>
      </c>
    </row>
    <row r="68" spans="3:34" s="6" customFormat="1" ht="155.1" customHeight="1" x14ac:dyDescent="0.15">
      <c r="C68" s="18" t="s">
        <v>307</v>
      </c>
      <c r="D68" s="18" t="s">
        <v>83</v>
      </c>
      <c r="E68" s="18" t="s">
        <v>65</v>
      </c>
      <c r="F68" s="18" t="s">
        <v>308</v>
      </c>
      <c r="G68" s="18" t="s">
        <v>309</v>
      </c>
      <c r="H68" s="18" t="s">
        <v>310</v>
      </c>
      <c r="I68" s="18" t="s">
        <v>88</v>
      </c>
      <c r="J68" s="18" t="s">
        <v>89</v>
      </c>
      <c r="K68" s="18" t="s">
        <v>81</v>
      </c>
      <c r="L68" s="46" t="s">
        <v>36</v>
      </c>
      <c r="M68" s="12"/>
      <c r="N68" s="13"/>
      <c r="O68" s="13"/>
      <c r="P68" s="13"/>
      <c r="Q68" s="13"/>
      <c r="R68" s="13"/>
      <c r="S68" s="13">
        <v>2</v>
      </c>
      <c r="T68" s="13"/>
      <c r="U68" s="13">
        <v>1</v>
      </c>
      <c r="V68" s="13">
        <v>1</v>
      </c>
      <c r="W68" s="13">
        <v>2</v>
      </c>
      <c r="X68" s="13"/>
      <c r="Y68" s="13">
        <v>2</v>
      </c>
      <c r="Z68" s="13"/>
      <c r="AA68" s="13"/>
      <c r="AB68" s="13"/>
      <c r="AC68" s="13"/>
      <c r="AD68" s="14"/>
      <c r="AE68" s="19">
        <f t="shared" si="0"/>
        <v>8</v>
      </c>
      <c r="AF68" s="20"/>
      <c r="AG68" s="21">
        <v>153</v>
      </c>
      <c r="AH68" s="21">
        <v>61.2</v>
      </c>
    </row>
    <row r="69" spans="3:34" s="6" customFormat="1" ht="155.1" customHeight="1" x14ac:dyDescent="0.15">
      <c r="C69" s="18" t="s">
        <v>311</v>
      </c>
      <c r="D69" s="18" t="s">
        <v>83</v>
      </c>
      <c r="E69" s="18" t="s">
        <v>65</v>
      </c>
      <c r="F69" s="18" t="s">
        <v>312</v>
      </c>
      <c r="G69" s="18" t="s">
        <v>133</v>
      </c>
      <c r="H69" s="18" t="s">
        <v>313</v>
      </c>
      <c r="I69" s="18" t="s">
        <v>88</v>
      </c>
      <c r="J69" s="18" t="s">
        <v>89</v>
      </c>
      <c r="K69" s="18" t="s">
        <v>81</v>
      </c>
      <c r="L69" s="46" t="s">
        <v>36</v>
      </c>
      <c r="M69" s="12"/>
      <c r="N69" s="13"/>
      <c r="O69" s="13">
        <v>3</v>
      </c>
      <c r="P69" s="13"/>
      <c r="Q69" s="13">
        <v>1</v>
      </c>
      <c r="R69" s="13"/>
      <c r="S69" s="13">
        <v>2</v>
      </c>
      <c r="T69" s="13">
        <v>2</v>
      </c>
      <c r="U69" s="13">
        <v>2</v>
      </c>
      <c r="V69" s="13">
        <v>3</v>
      </c>
      <c r="W69" s="13">
        <v>3</v>
      </c>
      <c r="X69" s="13">
        <v>2</v>
      </c>
      <c r="Y69" s="13">
        <v>2</v>
      </c>
      <c r="Z69" s="13">
        <v>1</v>
      </c>
      <c r="AA69" s="13"/>
      <c r="AB69" s="13"/>
      <c r="AC69" s="13"/>
      <c r="AD69" s="14"/>
      <c r="AE69" s="19">
        <f t="shared" si="0"/>
        <v>21</v>
      </c>
      <c r="AF69" s="20"/>
      <c r="AG69" s="21">
        <v>165</v>
      </c>
      <c r="AH69" s="21">
        <v>66</v>
      </c>
    </row>
    <row r="70" spans="3:34" s="6" customFormat="1" ht="155.1" customHeight="1" x14ac:dyDescent="0.15">
      <c r="C70" s="18" t="s">
        <v>314</v>
      </c>
      <c r="D70" s="18" t="s">
        <v>75</v>
      </c>
      <c r="E70" s="18" t="s">
        <v>65</v>
      </c>
      <c r="F70" s="18" t="s">
        <v>315</v>
      </c>
      <c r="G70" s="18" t="s">
        <v>184</v>
      </c>
      <c r="H70" s="18" t="s">
        <v>316</v>
      </c>
      <c r="I70" s="18" t="s">
        <v>99</v>
      </c>
      <c r="J70" s="18" t="s">
        <v>89</v>
      </c>
      <c r="K70" s="18" t="s">
        <v>81</v>
      </c>
      <c r="L70" s="46" t="s">
        <v>36</v>
      </c>
      <c r="M70" s="12"/>
      <c r="N70" s="13"/>
      <c r="O70" s="13">
        <v>1</v>
      </c>
      <c r="P70" s="13"/>
      <c r="Q70" s="13">
        <v>1</v>
      </c>
      <c r="R70" s="13"/>
      <c r="S70" s="13">
        <v>1</v>
      </c>
      <c r="T70" s="13"/>
      <c r="U70" s="13">
        <v>1</v>
      </c>
      <c r="V70" s="13"/>
      <c r="W70" s="13">
        <v>1</v>
      </c>
      <c r="X70" s="13"/>
      <c r="Y70" s="13">
        <v>1</v>
      </c>
      <c r="Z70" s="13"/>
      <c r="AA70" s="13">
        <v>1</v>
      </c>
      <c r="AB70" s="13"/>
      <c r="AC70" s="13"/>
      <c r="AD70" s="14"/>
      <c r="AE70" s="19">
        <f t="shared" si="0"/>
        <v>7</v>
      </c>
      <c r="AF70" s="20"/>
      <c r="AG70" s="21">
        <v>65</v>
      </c>
      <c r="AH70" s="21">
        <v>26</v>
      </c>
    </row>
    <row r="71" spans="3:34" s="6" customFormat="1" ht="155.1" customHeight="1" x14ac:dyDescent="0.15">
      <c r="C71" s="18" t="s">
        <v>317</v>
      </c>
      <c r="D71" s="18" t="s">
        <v>75</v>
      </c>
      <c r="E71" s="18" t="s">
        <v>65</v>
      </c>
      <c r="F71" s="18" t="s">
        <v>318</v>
      </c>
      <c r="G71" s="18" t="s">
        <v>319</v>
      </c>
      <c r="H71" s="18" t="s">
        <v>320</v>
      </c>
      <c r="I71" s="18" t="s">
        <v>195</v>
      </c>
      <c r="J71" s="18" t="s">
        <v>89</v>
      </c>
      <c r="K71" s="18" t="s">
        <v>81</v>
      </c>
      <c r="L71" s="46" t="s">
        <v>36</v>
      </c>
      <c r="M71" s="12"/>
      <c r="N71" s="13"/>
      <c r="O71" s="13">
        <v>1</v>
      </c>
      <c r="P71" s="13"/>
      <c r="Q71" s="13">
        <v>1</v>
      </c>
      <c r="R71" s="13"/>
      <c r="S71" s="13">
        <v>1</v>
      </c>
      <c r="T71" s="13"/>
      <c r="U71" s="13">
        <v>1</v>
      </c>
      <c r="V71" s="13"/>
      <c r="W71" s="13">
        <v>1</v>
      </c>
      <c r="X71" s="13"/>
      <c r="Y71" s="13">
        <v>1</v>
      </c>
      <c r="Z71" s="13"/>
      <c r="AA71" s="13"/>
      <c r="AB71" s="13"/>
      <c r="AC71" s="13"/>
      <c r="AD71" s="14"/>
      <c r="AE71" s="19">
        <f t="shared" si="0"/>
        <v>6</v>
      </c>
      <c r="AF71" s="20"/>
      <c r="AG71" s="21">
        <v>59</v>
      </c>
      <c r="AH71" s="21">
        <v>23.6</v>
      </c>
    </row>
    <row r="72" spans="3:34" s="6" customFormat="1" ht="155.1" customHeight="1" x14ac:dyDescent="0.15">
      <c r="C72" s="18" t="s">
        <v>317</v>
      </c>
      <c r="D72" s="18" t="s">
        <v>75</v>
      </c>
      <c r="E72" s="18" t="s">
        <v>65</v>
      </c>
      <c r="F72" s="18" t="s">
        <v>318</v>
      </c>
      <c r="G72" s="18" t="s">
        <v>319</v>
      </c>
      <c r="H72" s="18" t="s">
        <v>320</v>
      </c>
      <c r="I72" s="18" t="s">
        <v>321</v>
      </c>
      <c r="J72" s="18" t="s">
        <v>89</v>
      </c>
      <c r="K72" s="18" t="s">
        <v>81</v>
      </c>
      <c r="L72" s="46" t="s">
        <v>36</v>
      </c>
      <c r="M72" s="12"/>
      <c r="N72" s="13"/>
      <c r="O72" s="13">
        <v>2</v>
      </c>
      <c r="P72" s="13"/>
      <c r="Q72" s="13">
        <v>2</v>
      </c>
      <c r="R72" s="13"/>
      <c r="S72" s="13">
        <v>3</v>
      </c>
      <c r="T72" s="13"/>
      <c r="U72" s="13"/>
      <c r="V72" s="13"/>
      <c r="W72" s="13">
        <v>3</v>
      </c>
      <c r="X72" s="13"/>
      <c r="Y72" s="13">
        <v>2</v>
      </c>
      <c r="Z72" s="13"/>
      <c r="AA72" s="13">
        <v>1</v>
      </c>
      <c r="AB72" s="13"/>
      <c r="AC72" s="13"/>
      <c r="AD72" s="14"/>
      <c r="AE72" s="19">
        <f t="shared" si="0"/>
        <v>13</v>
      </c>
      <c r="AF72" s="20"/>
      <c r="AG72" s="21">
        <v>59</v>
      </c>
      <c r="AH72" s="21">
        <v>23.6</v>
      </c>
    </row>
    <row r="73" spans="3:34" s="6" customFormat="1" ht="155.1" customHeight="1" x14ac:dyDescent="0.15">
      <c r="C73" s="18" t="s">
        <v>317</v>
      </c>
      <c r="D73" s="18" t="s">
        <v>75</v>
      </c>
      <c r="E73" s="18" t="s">
        <v>65</v>
      </c>
      <c r="F73" s="18" t="s">
        <v>318</v>
      </c>
      <c r="G73" s="18" t="s">
        <v>319</v>
      </c>
      <c r="H73" s="18" t="s">
        <v>320</v>
      </c>
      <c r="I73" s="18" t="s">
        <v>322</v>
      </c>
      <c r="J73" s="18" t="s">
        <v>89</v>
      </c>
      <c r="K73" s="18" t="s">
        <v>81</v>
      </c>
      <c r="L73" s="46" t="s">
        <v>36</v>
      </c>
      <c r="M73" s="12"/>
      <c r="N73" s="13"/>
      <c r="O73" s="13">
        <v>2</v>
      </c>
      <c r="P73" s="13"/>
      <c r="Q73" s="13"/>
      <c r="R73" s="13"/>
      <c r="S73" s="13"/>
      <c r="T73" s="13"/>
      <c r="U73" s="13">
        <v>2</v>
      </c>
      <c r="V73" s="13"/>
      <c r="W73" s="13">
        <v>2</v>
      </c>
      <c r="X73" s="13"/>
      <c r="Y73" s="13">
        <v>2</v>
      </c>
      <c r="Z73" s="13"/>
      <c r="AA73" s="13"/>
      <c r="AB73" s="13"/>
      <c r="AC73" s="13"/>
      <c r="AD73" s="14"/>
      <c r="AE73" s="19">
        <f t="shared" si="0"/>
        <v>8</v>
      </c>
      <c r="AF73" s="20"/>
      <c r="AG73" s="21">
        <v>59</v>
      </c>
      <c r="AH73" s="21">
        <v>23.6</v>
      </c>
    </row>
    <row r="74" spans="3:34" s="6" customFormat="1" ht="155.1" customHeight="1" x14ac:dyDescent="0.15">
      <c r="C74" s="18" t="s">
        <v>323</v>
      </c>
      <c r="D74" s="18" t="s">
        <v>75</v>
      </c>
      <c r="E74" s="18" t="s">
        <v>65</v>
      </c>
      <c r="F74" s="18" t="s">
        <v>324</v>
      </c>
      <c r="G74" s="18" t="s">
        <v>258</v>
      </c>
      <c r="H74" s="18" t="s">
        <v>325</v>
      </c>
      <c r="I74" s="18" t="s">
        <v>99</v>
      </c>
      <c r="J74" s="18" t="s">
        <v>89</v>
      </c>
      <c r="K74" s="18" t="s">
        <v>81</v>
      </c>
      <c r="L74" s="46" t="s">
        <v>36</v>
      </c>
      <c r="M74" s="12"/>
      <c r="N74" s="13"/>
      <c r="O74" s="13">
        <v>1</v>
      </c>
      <c r="P74" s="13"/>
      <c r="Q74" s="13">
        <v>1</v>
      </c>
      <c r="R74" s="13"/>
      <c r="S74" s="13">
        <v>1</v>
      </c>
      <c r="T74" s="13"/>
      <c r="U74" s="13">
        <v>1</v>
      </c>
      <c r="V74" s="13"/>
      <c r="W74" s="13">
        <v>1</v>
      </c>
      <c r="X74" s="13"/>
      <c r="Y74" s="13">
        <v>1</v>
      </c>
      <c r="Z74" s="13"/>
      <c r="AA74" s="13"/>
      <c r="AB74" s="13"/>
      <c r="AC74" s="13"/>
      <c r="AD74" s="14"/>
      <c r="AE74" s="19">
        <f t="shared" si="0"/>
        <v>6</v>
      </c>
      <c r="AF74" s="20"/>
      <c r="AG74" s="21">
        <v>83</v>
      </c>
      <c r="AH74" s="21">
        <v>33.200000000000003</v>
      </c>
    </row>
    <row r="75" spans="3:34" s="6" customFormat="1" ht="155.1" customHeight="1" x14ac:dyDescent="0.15">
      <c r="C75" s="18" t="s">
        <v>326</v>
      </c>
      <c r="D75" s="18" t="s">
        <v>75</v>
      </c>
      <c r="E75" s="18" t="s">
        <v>65</v>
      </c>
      <c r="F75" s="18" t="s">
        <v>327</v>
      </c>
      <c r="G75" s="18" t="s">
        <v>328</v>
      </c>
      <c r="H75" s="18" t="s">
        <v>329</v>
      </c>
      <c r="I75" s="18" t="s">
        <v>330</v>
      </c>
      <c r="J75" s="18" t="s">
        <v>89</v>
      </c>
      <c r="K75" s="18" t="s">
        <v>81</v>
      </c>
      <c r="L75" s="46" t="s">
        <v>36</v>
      </c>
      <c r="M75" s="12"/>
      <c r="N75" s="13"/>
      <c r="O75" s="13">
        <v>1</v>
      </c>
      <c r="P75" s="13"/>
      <c r="Q75" s="13">
        <v>1</v>
      </c>
      <c r="R75" s="13"/>
      <c r="S75" s="13">
        <v>1</v>
      </c>
      <c r="T75" s="13"/>
      <c r="U75" s="13">
        <v>1</v>
      </c>
      <c r="V75" s="13"/>
      <c r="W75" s="13">
        <v>1</v>
      </c>
      <c r="X75" s="13"/>
      <c r="Y75" s="13">
        <v>1</v>
      </c>
      <c r="Z75" s="13"/>
      <c r="AA75" s="13"/>
      <c r="AB75" s="13"/>
      <c r="AC75" s="13"/>
      <c r="AD75" s="14"/>
      <c r="AE75" s="19">
        <f t="shared" si="0"/>
        <v>6</v>
      </c>
      <c r="AF75" s="20"/>
      <c r="AG75" s="21">
        <v>95</v>
      </c>
      <c r="AH75" s="21">
        <v>38</v>
      </c>
    </row>
    <row r="76" spans="3:34" s="6" customFormat="1" ht="155.1" customHeight="1" x14ac:dyDescent="0.15">
      <c r="C76" s="18" t="s">
        <v>331</v>
      </c>
      <c r="D76" s="18" t="s">
        <v>107</v>
      </c>
      <c r="E76" s="18" t="s">
        <v>65</v>
      </c>
      <c r="F76" s="18" t="s">
        <v>332</v>
      </c>
      <c r="G76" s="18" t="s">
        <v>333</v>
      </c>
      <c r="H76" s="18" t="s">
        <v>334</v>
      </c>
      <c r="I76" s="18" t="s">
        <v>335</v>
      </c>
      <c r="J76" s="18" t="s">
        <v>89</v>
      </c>
      <c r="K76" s="18" t="s">
        <v>81</v>
      </c>
      <c r="L76" s="46" t="s">
        <v>36</v>
      </c>
      <c r="M76" s="12"/>
      <c r="N76" s="13"/>
      <c r="O76" s="13">
        <v>7</v>
      </c>
      <c r="P76" s="13">
        <v>2</v>
      </c>
      <c r="Q76" s="13">
        <v>9</v>
      </c>
      <c r="R76" s="13"/>
      <c r="S76" s="13">
        <v>1</v>
      </c>
      <c r="T76" s="13"/>
      <c r="U76" s="13">
        <v>2</v>
      </c>
      <c r="V76" s="13"/>
      <c r="W76" s="13">
        <v>2</v>
      </c>
      <c r="X76" s="13"/>
      <c r="Y76" s="13">
        <v>2</v>
      </c>
      <c r="Z76" s="13"/>
      <c r="AA76" s="13">
        <v>1</v>
      </c>
      <c r="AB76" s="13"/>
      <c r="AC76" s="13"/>
      <c r="AD76" s="14"/>
      <c r="AE76" s="19">
        <f t="shared" ref="AE76:AE139" si="1">SUM(M76:AD76)</f>
        <v>26</v>
      </c>
      <c r="AF76" s="20"/>
      <c r="AG76" s="21">
        <v>165</v>
      </c>
      <c r="AH76" s="21">
        <v>66</v>
      </c>
    </row>
    <row r="77" spans="3:34" s="6" customFormat="1" ht="155.1" customHeight="1" x14ac:dyDescent="0.15">
      <c r="C77" s="18" t="s">
        <v>336</v>
      </c>
      <c r="D77" s="18" t="s">
        <v>107</v>
      </c>
      <c r="E77" s="18" t="s">
        <v>65</v>
      </c>
      <c r="F77" s="18" t="s">
        <v>337</v>
      </c>
      <c r="G77" s="18" t="s">
        <v>338</v>
      </c>
      <c r="H77" s="18" t="s">
        <v>339</v>
      </c>
      <c r="I77" s="18" t="s">
        <v>330</v>
      </c>
      <c r="J77" s="18" t="s">
        <v>89</v>
      </c>
      <c r="K77" s="18" t="s">
        <v>81</v>
      </c>
      <c r="L77" s="46" t="s">
        <v>36</v>
      </c>
      <c r="M77" s="12"/>
      <c r="N77" s="13"/>
      <c r="O77" s="13">
        <v>12</v>
      </c>
      <c r="P77" s="13">
        <v>1</v>
      </c>
      <c r="Q77" s="13">
        <v>10</v>
      </c>
      <c r="R77" s="13">
        <v>1</v>
      </c>
      <c r="S77" s="13">
        <v>2</v>
      </c>
      <c r="T77" s="13"/>
      <c r="U77" s="13"/>
      <c r="V77" s="13"/>
      <c r="W77" s="13">
        <v>5</v>
      </c>
      <c r="X77" s="13"/>
      <c r="Y77" s="13">
        <v>2</v>
      </c>
      <c r="Z77" s="13"/>
      <c r="AA77" s="13">
        <v>8</v>
      </c>
      <c r="AB77" s="13"/>
      <c r="AC77" s="13"/>
      <c r="AD77" s="14"/>
      <c r="AE77" s="19">
        <f t="shared" si="1"/>
        <v>41</v>
      </c>
      <c r="AF77" s="20"/>
      <c r="AG77" s="21">
        <v>177</v>
      </c>
      <c r="AH77" s="21">
        <v>70.8</v>
      </c>
    </row>
    <row r="78" spans="3:34" s="6" customFormat="1" ht="155.1" customHeight="1" x14ac:dyDescent="0.15">
      <c r="C78" s="18" t="s">
        <v>340</v>
      </c>
      <c r="D78" s="18" t="s">
        <v>107</v>
      </c>
      <c r="E78" s="18" t="s">
        <v>65</v>
      </c>
      <c r="F78" s="18" t="s">
        <v>341</v>
      </c>
      <c r="G78" s="18" t="s">
        <v>246</v>
      </c>
      <c r="H78" s="18" t="s">
        <v>342</v>
      </c>
      <c r="I78" s="18" t="s">
        <v>99</v>
      </c>
      <c r="J78" s="18" t="s">
        <v>89</v>
      </c>
      <c r="K78" s="18" t="s">
        <v>81</v>
      </c>
      <c r="L78" s="46" t="s">
        <v>36</v>
      </c>
      <c r="M78" s="12"/>
      <c r="N78" s="13"/>
      <c r="O78" s="13">
        <v>1</v>
      </c>
      <c r="P78" s="13"/>
      <c r="Q78" s="13">
        <v>1</v>
      </c>
      <c r="R78" s="13"/>
      <c r="S78" s="13">
        <v>2</v>
      </c>
      <c r="T78" s="13"/>
      <c r="U78" s="13">
        <v>3</v>
      </c>
      <c r="V78" s="13"/>
      <c r="W78" s="13">
        <v>13</v>
      </c>
      <c r="X78" s="13"/>
      <c r="Y78" s="13">
        <v>32</v>
      </c>
      <c r="Z78" s="13"/>
      <c r="AA78" s="13">
        <v>8</v>
      </c>
      <c r="AB78" s="13"/>
      <c r="AC78" s="13"/>
      <c r="AD78" s="14"/>
      <c r="AE78" s="19">
        <f t="shared" si="1"/>
        <v>60</v>
      </c>
      <c r="AF78" s="20"/>
      <c r="AG78" s="21">
        <v>200</v>
      </c>
      <c r="AH78" s="21">
        <v>80</v>
      </c>
    </row>
    <row r="79" spans="3:34" s="6" customFormat="1" ht="155.1" customHeight="1" x14ac:dyDescent="0.15">
      <c r="C79" s="18" t="s">
        <v>343</v>
      </c>
      <c r="D79" s="18" t="s">
        <v>107</v>
      </c>
      <c r="E79" s="18" t="s">
        <v>65</v>
      </c>
      <c r="F79" s="18" t="s">
        <v>344</v>
      </c>
      <c r="G79" s="18" t="s">
        <v>333</v>
      </c>
      <c r="H79" s="18" t="s">
        <v>345</v>
      </c>
      <c r="I79" s="18" t="s">
        <v>330</v>
      </c>
      <c r="J79" s="18" t="s">
        <v>89</v>
      </c>
      <c r="K79" s="18" t="s">
        <v>81</v>
      </c>
      <c r="L79" s="46" t="s">
        <v>36</v>
      </c>
      <c r="M79" s="12"/>
      <c r="N79" s="13"/>
      <c r="O79" s="13">
        <v>3</v>
      </c>
      <c r="P79" s="13">
        <v>1</v>
      </c>
      <c r="Q79" s="13">
        <v>6</v>
      </c>
      <c r="R79" s="13">
        <v>2</v>
      </c>
      <c r="S79" s="13">
        <v>7</v>
      </c>
      <c r="T79" s="13">
        <v>4</v>
      </c>
      <c r="U79" s="13">
        <v>6</v>
      </c>
      <c r="V79" s="13"/>
      <c r="W79" s="13">
        <v>6</v>
      </c>
      <c r="X79" s="13"/>
      <c r="Y79" s="13">
        <v>8</v>
      </c>
      <c r="Z79" s="13"/>
      <c r="AA79" s="13">
        <v>8</v>
      </c>
      <c r="AB79" s="13"/>
      <c r="AC79" s="13"/>
      <c r="AD79" s="14"/>
      <c r="AE79" s="19">
        <f t="shared" si="1"/>
        <v>51</v>
      </c>
      <c r="AF79" s="20"/>
      <c r="AG79" s="21">
        <v>224</v>
      </c>
      <c r="AH79" s="21">
        <v>89.6</v>
      </c>
    </row>
    <row r="80" spans="3:34" s="6" customFormat="1" ht="155.1" customHeight="1" x14ac:dyDescent="0.15">
      <c r="C80" s="18" t="s">
        <v>346</v>
      </c>
      <c r="D80" s="18" t="s">
        <v>107</v>
      </c>
      <c r="E80" s="18" t="s">
        <v>65</v>
      </c>
      <c r="F80" s="18" t="s">
        <v>347</v>
      </c>
      <c r="G80" s="18" t="s">
        <v>348</v>
      </c>
      <c r="H80" s="18" t="s">
        <v>349</v>
      </c>
      <c r="I80" s="18" t="s">
        <v>99</v>
      </c>
      <c r="J80" s="18" t="s">
        <v>89</v>
      </c>
      <c r="K80" s="18" t="s">
        <v>81</v>
      </c>
      <c r="L80" s="46" t="s">
        <v>36</v>
      </c>
      <c r="M80" s="12"/>
      <c r="N80" s="13"/>
      <c r="O80" s="13">
        <v>3</v>
      </c>
      <c r="P80" s="13"/>
      <c r="Q80" s="13">
        <v>8</v>
      </c>
      <c r="R80" s="13"/>
      <c r="S80" s="13">
        <v>11</v>
      </c>
      <c r="T80" s="13"/>
      <c r="U80" s="13">
        <v>25</v>
      </c>
      <c r="V80" s="13"/>
      <c r="W80" s="13">
        <v>38</v>
      </c>
      <c r="X80" s="13"/>
      <c r="Y80" s="13">
        <v>45</v>
      </c>
      <c r="Z80" s="13"/>
      <c r="AA80" s="13">
        <v>48</v>
      </c>
      <c r="AB80" s="13"/>
      <c r="AC80" s="13"/>
      <c r="AD80" s="14"/>
      <c r="AE80" s="19">
        <f t="shared" si="1"/>
        <v>178</v>
      </c>
      <c r="AF80" s="20"/>
      <c r="AG80" s="21">
        <v>530</v>
      </c>
      <c r="AH80" s="21">
        <v>212</v>
      </c>
    </row>
    <row r="81" spans="3:34" s="6" customFormat="1" ht="155.1" customHeight="1" x14ac:dyDescent="0.15">
      <c r="C81" s="18" t="s">
        <v>350</v>
      </c>
      <c r="D81" s="18" t="s">
        <v>122</v>
      </c>
      <c r="E81" s="18" t="s">
        <v>65</v>
      </c>
      <c r="F81" s="18" t="s">
        <v>351</v>
      </c>
      <c r="G81" s="18" t="s">
        <v>328</v>
      </c>
      <c r="H81" s="18" t="s">
        <v>352</v>
      </c>
      <c r="I81" s="18" t="s">
        <v>330</v>
      </c>
      <c r="J81" s="18" t="s">
        <v>89</v>
      </c>
      <c r="K81" s="18" t="s">
        <v>81</v>
      </c>
      <c r="L81" s="46" t="s">
        <v>36</v>
      </c>
      <c r="M81" s="12"/>
      <c r="N81" s="13"/>
      <c r="O81" s="13">
        <v>1</v>
      </c>
      <c r="P81" s="13"/>
      <c r="Q81" s="13">
        <v>6</v>
      </c>
      <c r="R81" s="13">
        <v>1</v>
      </c>
      <c r="S81" s="13">
        <v>23</v>
      </c>
      <c r="T81" s="13"/>
      <c r="U81" s="13">
        <v>8</v>
      </c>
      <c r="V81" s="13"/>
      <c r="W81" s="13">
        <v>7</v>
      </c>
      <c r="X81" s="13"/>
      <c r="Y81" s="13">
        <v>9</v>
      </c>
      <c r="Z81" s="13"/>
      <c r="AA81" s="13">
        <v>4</v>
      </c>
      <c r="AB81" s="13"/>
      <c r="AC81" s="13"/>
      <c r="AD81" s="14"/>
      <c r="AE81" s="19">
        <f t="shared" si="1"/>
        <v>59</v>
      </c>
      <c r="AF81" s="20"/>
      <c r="AG81" s="21">
        <v>89</v>
      </c>
      <c r="AH81" s="21">
        <v>35.6</v>
      </c>
    </row>
    <row r="82" spans="3:34" s="6" customFormat="1" ht="155.1" customHeight="1" x14ac:dyDescent="0.15">
      <c r="C82" s="18" t="s">
        <v>353</v>
      </c>
      <c r="D82" s="18" t="s">
        <v>101</v>
      </c>
      <c r="E82" s="18" t="s">
        <v>65</v>
      </c>
      <c r="F82" s="18" t="s">
        <v>354</v>
      </c>
      <c r="G82" s="18" t="s">
        <v>258</v>
      </c>
      <c r="H82" s="18" t="s">
        <v>355</v>
      </c>
      <c r="I82" s="18" t="s">
        <v>260</v>
      </c>
      <c r="J82" s="18" t="s">
        <v>89</v>
      </c>
      <c r="K82" s="18" t="s">
        <v>81</v>
      </c>
      <c r="L82" s="46" t="s">
        <v>36</v>
      </c>
      <c r="M82" s="12"/>
      <c r="N82" s="13"/>
      <c r="O82" s="13">
        <v>1</v>
      </c>
      <c r="P82" s="13"/>
      <c r="Q82" s="13">
        <v>1</v>
      </c>
      <c r="R82" s="13"/>
      <c r="S82" s="13">
        <v>1</v>
      </c>
      <c r="T82" s="13"/>
      <c r="U82" s="13">
        <v>2</v>
      </c>
      <c r="V82" s="13"/>
      <c r="W82" s="13">
        <v>2</v>
      </c>
      <c r="X82" s="13"/>
      <c r="Y82" s="13">
        <v>2</v>
      </c>
      <c r="Z82" s="13"/>
      <c r="AA82" s="13">
        <v>3</v>
      </c>
      <c r="AB82" s="13"/>
      <c r="AC82" s="13"/>
      <c r="AD82" s="14"/>
      <c r="AE82" s="19">
        <f t="shared" si="1"/>
        <v>12</v>
      </c>
      <c r="AF82" s="20"/>
      <c r="AG82" s="21">
        <v>106</v>
      </c>
      <c r="AH82" s="21">
        <v>42.4</v>
      </c>
    </row>
    <row r="83" spans="3:34" s="6" customFormat="1" ht="155.1" customHeight="1" x14ac:dyDescent="0.15">
      <c r="C83" s="18" t="s">
        <v>356</v>
      </c>
      <c r="D83" s="18" t="s">
        <v>83</v>
      </c>
      <c r="E83" s="18" t="s">
        <v>84</v>
      </c>
      <c r="F83" s="18" t="s">
        <v>357</v>
      </c>
      <c r="G83" s="18" t="s">
        <v>358</v>
      </c>
      <c r="H83" s="18" t="s">
        <v>359</v>
      </c>
      <c r="I83" s="18" t="s">
        <v>88</v>
      </c>
      <c r="J83" s="18" t="s">
        <v>89</v>
      </c>
      <c r="K83" s="18" t="s">
        <v>81</v>
      </c>
      <c r="L83" s="46" t="s">
        <v>36</v>
      </c>
      <c r="M83" s="12"/>
      <c r="N83" s="13"/>
      <c r="O83" s="13"/>
      <c r="P83" s="13">
        <v>1</v>
      </c>
      <c r="Q83" s="13"/>
      <c r="R83" s="13"/>
      <c r="S83" s="13">
        <v>1</v>
      </c>
      <c r="T83" s="13"/>
      <c r="U83" s="13"/>
      <c r="V83" s="13"/>
      <c r="W83" s="13">
        <v>3</v>
      </c>
      <c r="X83" s="13">
        <v>4</v>
      </c>
      <c r="Y83" s="13">
        <v>5</v>
      </c>
      <c r="Z83" s="13"/>
      <c r="AA83" s="13">
        <v>3</v>
      </c>
      <c r="AB83" s="13"/>
      <c r="AC83" s="13"/>
      <c r="AD83" s="14"/>
      <c r="AE83" s="19">
        <f t="shared" si="1"/>
        <v>17</v>
      </c>
      <c r="AF83" s="20"/>
      <c r="AG83" s="21">
        <v>142</v>
      </c>
      <c r="AH83" s="21">
        <v>56.8</v>
      </c>
    </row>
    <row r="84" spans="3:34" s="6" customFormat="1" ht="155.1" customHeight="1" x14ac:dyDescent="0.15">
      <c r="C84" s="18" t="s">
        <v>360</v>
      </c>
      <c r="D84" s="18" t="s">
        <v>75</v>
      </c>
      <c r="E84" s="18" t="s">
        <v>84</v>
      </c>
      <c r="F84" s="18" t="s">
        <v>361</v>
      </c>
      <c r="G84" s="18" t="s">
        <v>362</v>
      </c>
      <c r="H84" s="18" t="s">
        <v>363</v>
      </c>
      <c r="I84" s="18" t="s">
        <v>99</v>
      </c>
      <c r="J84" s="18" t="s">
        <v>89</v>
      </c>
      <c r="K84" s="18" t="s">
        <v>81</v>
      </c>
      <c r="L84" s="46" t="s">
        <v>36</v>
      </c>
      <c r="M84" s="12"/>
      <c r="N84" s="13"/>
      <c r="O84" s="13">
        <v>1</v>
      </c>
      <c r="P84" s="13"/>
      <c r="Q84" s="13">
        <v>1</v>
      </c>
      <c r="R84" s="13"/>
      <c r="S84" s="13">
        <v>1</v>
      </c>
      <c r="T84" s="13"/>
      <c r="U84" s="13">
        <v>1</v>
      </c>
      <c r="V84" s="13"/>
      <c r="W84" s="13">
        <v>1</v>
      </c>
      <c r="X84" s="13"/>
      <c r="Y84" s="13">
        <v>1</v>
      </c>
      <c r="Z84" s="13"/>
      <c r="AA84" s="13"/>
      <c r="AB84" s="13"/>
      <c r="AC84" s="13"/>
      <c r="AD84" s="14"/>
      <c r="AE84" s="19">
        <f t="shared" si="1"/>
        <v>6</v>
      </c>
      <c r="AF84" s="20"/>
      <c r="AG84" s="21">
        <v>71</v>
      </c>
      <c r="AH84" s="21">
        <v>28.4</v>
      </c>
    </row>
    <row r="85" spans="3:34" s="6" customFormat="1" ht="155.1" customHeight="1" x14ac:dyDescent="0.15">
      <c r="C85" s="18" t="s">
        <v>360</v>
      </c>
      <c r="D85" s="18" t="s">
        <v>75</v>
      </c>
      <c r="E85" s="18" t="s">
        <v>84</v>
      </c>
      <c r="F85" s="18" t="s">
        <v>361</v>
      </c>
      <c r="G85" s="18" t="s">
        <v>362</v>
      </c>
      <c r="H85" s="18" t="s">
        <v>363</v>
      </c>
      <c r="I85" s="18" t="s">
        <v>364</v>
      </c>
      <c r="J85" s="18" t="s">
        <v>89</v>
      </c>
      <c r="K85" s="18" t="s">
        <v>81</v>
      </c>
      <c r="L85" s="46" t="s">
        <v>36</v>
      </c>
      <c r="M85" s="12"/>
      <c r="N85" s="13"/>
      <c r="O85" s="13">
        <v>1</v>
      </c>
      <c r="P85" s="13"/>
      <c r="Q85" s="13">
        <v>1</v>
      </c>
      <c r="R85" s="13"/>
      <c r="S85" s="13">
        <v>1</v>
      </c>
      <c r="T85" s="13"/>
      <c r="U85" s="13">
        <v>7</v>
      </c>
      <c r="V85" s="13"/>
      <c r="W85" s="13">
        <v>1</v>
      </c>
      <c r="X85" s="13"/>
      <c r="Y85" s="13">
        <v>1</v>
      </c>
      <c r="Z85" s="13"/>
      <c r="AA85" s="13"/>
      <c r="AB85" s="13"/>
      <c r="AC85" s="13"/>
      <c r="AD85" s="14"/>
      <c r="AE85" s="19">
        <f t="shared" si="1"/>
        <v>12</v>
      </c>
      <c r="AF85" s="20"/>
      <c r="AG85" s="21">
        <v>71</v>
      </c>
      <c r="AH85" s="21">
        <v>28.4</v>
      </c>
    </row>
    <row r="86" spans="3:34" s="6" customFormat="1" ht="155.1" customHeight="1" x14ac:dyDescent="0.15">
      <c r="C86" s="18" t="s">
        <v>365</v>
      </c>
      <c r="D86" s="18" t="s">
        <v>75</v>
      </c>
      <c r="E86" s="18" t="s">
        <v>84</v>
      </c>
      <c r="F86" s="18" t="s">
        <v>366</v>
      </c>
      <c r="G86" s="18" t="s">
        <v>367</v>
      </c>
      <c r="H86" s="18" t="s">
        <v>368</v>
      </c>
      <c r="I86" s="18" t="s">
        <v>88</v>
      </c>
      <c r="J86" s="18" t="s">
        <v>89</v>
      </c>
      <c r="K86" s="18" t="s">
        <v>81</v>
      </c>
      <c r="L86" s="46" t="s">
        <v>36</v>
      </c>
      <c r="M86" s="12"/>
      <c r="N86" s="13"/>
      <c r="O86" s="13"/>
      <c r="P86" s="13"/>
      <c r="Q86" s="13">
        <v>5</v>
      </c>
      <c r="R86" s="13"/>
      <c r="S86" s="13">
        <v>1</v>
      </c>
      <c r="T86" s="13"/>
      <c r="U86" s="13">
        <v>2</v>
      </c>
      <c r="V86" s="13"/>
      <c r="W86" s="13">
        <v>2</v>
      </c>
      <c r="X86" s="13"/>
      <c r="Y86" s="13">
        <v>5</v>
      </c>
      <c r="Z86" s="13"/>
      <c r="AA86" s="13">
        <v>1</v>
      </c>
      <c r="AB86" s="13"/>
      <c r="AC86" s="13"/>
      <c r="AD86" s="14"/>
      <c r="AE86" s="19">
        <f t="shared" si="1"/>
        <v>16</v>
      </c>
      <c r="AF86" s="20"/>
      <c r="AG86" s="21">
        <v>118</v>
      </c>
      <c r="AH86" s="21">
        <v>47.2</v>
      </c>
    </row>
    <row r="87" spans="3:34" s="6" customFormat="1" ht="155.1" customHeight="1" x14ac:dyDescent="0.15">
      <c r="C87" s="18" t="s">
        <v>369</v>
      </c>
      <c r="D87" s="18" t="s">
        <v>83</v>
      </c>
      <c r="E87" s="18" t="s">
        <v>84</v>
      </c>
      <c r="F87" s="18" t="s">
        <v>370</v>
      </c>
      <c r="G87" s="18" t="s">
        <v>144</v>
      </c>
      <c r="H87" s="18" t="s">
        <v>371</v>
      </c>
      <c r="I87" s="18" t="s">
        <v>88</v>
      </c>
      <c r="J87" s="18" t="s">
        <v>89</v>
      </c>
      <c r="K87" s="18" t="s">
        <v>81</v>
      </c>
      <c r="L87" s="46" t="s">
        <v>36</v>
      </c>
      <c r="M87" s="12"/>
      <c r="N87" s="13"/>
      <c r="O87" s="13">
        <v>1</v>
      </c>
      <c r="P87" s="13"/>
      <c r="Q87" s="13"/>
      <c r="R87" s="13"/>
      <c r="S87" s="13">
        <v>3</v>
      </c>
      <c r="T87" s="13"/>
      <c r="U87" s="13"/>
      <c r="V87" s="13"/>
      <c r="W87" s="13">
        <v>5</v>
      </c>
      <c r="X87" s="13"/>
      <c r="Y87" s="13">
        <v>4</v>
      </c>
      <c r="Z87" s="13">
        <v>1</v>
      </c>
      <c r="AA87" s="13">
        <v>1</v>
      </c>
      <c r="AB87" s="13"/>
      <c r="AC87" s="13"/>
      <c r="AD87" s="14"/>
      <c r="AE87" s="19">
        <f t="shared" si="1"/>
        <v>15</v>
      </c>
      <c r="AF87" s="20"/>
      <c r="AG87" s="21">
        <v>165</v>
      </c>
      <c r="AH87" s="21">
        <v>66</v>
      </c>
    </row>
    <row r="88" spans="3:34" s="6" customFormat="1" ht="155.1" customHeight="1" x14ac:dyDescent="0.15">
      <c r="C88" s="18" t="s">
        <v>372</v>
      </c>
      <c r="D88" s="18" t="s">
        <v>101</v>
      </c>
      <c r="E88" s="18" t="s">
        <v>84</v>
      </c>
      <c r="F88" s="18" t="s">
        <v>373</v>
      </c>
      <c r="G88" s="18" t="s">
        <v>374</v>
      </c>
      <c r="H88" s="18" t="s">
        <v>375</v>
      </c>
      <c r="I88" s="18" t="s">
        <v>99</v>
      </c>
      <c r="J88" s="18" t="s">
        <v>89</v>
      </c>
      <c r="K88" s="18" t="s">
        <v>81</v>
      </c>
      <c r="L88" s="46" t="s">
        <v>36</v>
      </c>
      <c r="M88" s="12"/>
      <c r="N88" s="13"/>
      <c r="O88" s="13">
        <v>3</v>
      </c>
      <c r="P88" s="13"/>
      <c r="Q88" s="13">
        <v>7</v>
      </c>
      <c r="R88" s="13"/>
      <c r="S88" s="13">
        <v>7</v>
      </c>
      <c r="T88" s="13"/>
      <c r="U88" s="13">
        <v>12</v>
      </c>
      <c r="V88" s="13"/>
      <c r="W88" s="13">
        <v>12</v>
      </c>
      <c r="X88" s="13"/>
      <c r="Y88" s="13">
        <v>11</v>
      </c>
      <c r="Z88" s="13"/>
      <c r="AA88" s="13">
        <v>5</v>
      </c>
      <c r="AB88" s="13"/>
      <c r="AC88" s="13"/>
      <c r="AD88" s="14"/>
      <c r="AE88" s="19">
        <f t="shared" si="1"/>
        <v>57</v>
      </c>
      <c r="AF88" s="20"/>
      <c r="AG88" s="21">
        <v>89</v>
      </c>
      <c r="AH88" s="21">
        <v>35.6</v>
      </c>
    </row>
    <row r="89" spans="3:34" s="6" customFormat="1" ht="155.1" customHeight="1" x14ac:dyDescent="0.15">
      <c r="C89" s="18" t="s">
        <v>376</v>
      </c>
      <c r="D89" s="18" t="s">
        <v>107</v>
      </c>
      <c r="E89" s="18" t="s">
        <v>84</v>
      </c>
      <c r="F89" s="18" t="s">
        <v>377</v>
      </c>
      <c r="G89" s="18" t="s">
        <v>378</v>
      </c>
      <c r="H89" s="18" t="s">
        <v>379</v>
      </c>
      <c r="I89" s="18" t="s">
        <v>99</v>
      </c>
      <c r="J89" s="18" t="s">
        <v>89</v>
      </c>
      <c r="K89" s="18" t="s">
        <v>81</v>
      </c>
      <c r="L89" s="46" t="s">
        <v>36</v>
      </c>
      <c r="M89" s="12"/>
      <c r="N89" s="13"/>
      <c r="O89" s="13">
        <v>1</v>
      </c>
      <c r="P89" s="13">
        <v>1</v>
      </c>
      <c r="Q89" s="13">
        <v>2</v>
      </c>
      <c r="R89" s="13">
        <v>1</v>
      </c>
      <c r="S89" s="13">
        <v>3</v>
      </c>
      <c r="T89" s="13"/>
      <c r="U89" s="13">
        <v>2</v>
      </c>
      <c r="V89" s="13"/>
      <c r="W89" s="13">
        <v>2</v>
      </c>
      <c r="X89" s="13"/>
      <c r="Y89" s="13">
        <v>2</v>
      </c>
      <c r="Z89" s="13"/>
      <c r="AA89" s="13">
        <v>2</v>
      </c>
      <c r="AB89" s="13"/>
      <c r="AC89" s="13"/>
      <c r="AD89" s="14"/>
      <c r="AE89" s="19">
        <f t="shared" si="1"/>
        <v>16</v>
      </c>
      <c r="AF89" s="20"/>
      <c r="AG89" s="21">
        <v>200</v>
      </c>
      <c r="AH89" s="21">
        <v>80</v>
      </c>
    </row>
    <row r="90" spans="3:34" s="6" customFormat="1" ht="155.1" customHeight="1" x14ac:dyDescent="0.15">
      <c r="C90" s="18" t="s">
        <v>380</v>
      </c>
      <c r="D90" s="18" t="s">
        <v>107</v>
      </c>
      <c r="E90" s="18" t="s">
        <v>84</v>
      </c>
      <c r="F90" s="18" t="s">
        <v>381</v>
      </c>
      <c r="G90" s="18" t="s">
        <v>133</v>
      </c>
      <c r="H90" s="18" t="s">
        <v>382</v>
      </c>
      <c r="I90" s="18" t="s">
        <v>88</v>
      </c>
      <c r="J90" s="18" t="s">
        <v>89</v>
      </c>
      <c r="K90" s="18" t="s">
        <v>81</v>
      </c>
      <c r="L90" s="46" t="s">
        <v>36</v>
      </c>
      <c r="M90" s="12"/>
      <c r="N90" s="13"/>
      <c r="O90" s="13">
        <v>1</v>
      </c>
      <c r="P90" s="13"/>
      <c r="Q90" s="13"/>
      <c r="R90" s="13">
        <v>1</v>
      </c>
      <c r="S90" s="13">
        <v>3</v>
      </c>
      <c r="T90" s="13">
        <v>1</v>
      </c>
      <c r="U90" s="13">
        <v>9</v>
      </c>
      <c r="V90" s="13"/>
      <c r="W90" s="13">
        <v>8</v>
      </c>
      <c r="X90" s="13"/>
      <c r="Y90" s="13">
        <v>8</v>
      </c>
      <c r="Z90" s="13"/>
      <c r="AA90" s="13">
        <v>4</v>
      </c>
      <c r="AB90" s="13"/>
      <c r="AC90" s="13"/>
      <c r="AD90" s="14"/>
      <c r="AE90" s="19">
        <f t="shared" si="1"/>
        <v>35</v>
      </c>
      <c r="AF90" s="20"/>
      <c r="AG90" s="21">
        <v>236</v>
      </c>
      <c r="AH90" s="21">
        <v>94.4</v>
      </c>
    </row>
    <row r="91" spans="3:34" s="6" customFormat="1" ht="155.1" customHeight="1" x14ac:dyDescent="0.15">
      <c r="C91" s="18" t="s">
        <v>383</v>
      </c>
      <c r="D91" s="18" t="s">
        <v>197</v>
      </c>
      <c r="E91" s="18" t="s">
        <v>84</v>
      </c>
      <c r="F91" s="18" t="s">
        <v>384</v>
      </c>
      <c r="G91" s="18" t="s">
        <v>133</v>
      </c>
      <c r="H91" s="18" t="s">
        <v>385</v>
      </c>
      <c r="I91" s="18" t="s">
        <v>88</v>
      </c>
      <c r="J91" s="18" t="s">
        <v>89</v>
      </c>
      <c r="K91" s="18" t="s">
        <v>81</v>
      </c>
      <c r="L91" s="46" t="s">
        <v>36</v>
      </c>
      <c r="M91" s="12"/>
      <c r="N91" s="13"/>
      <c r="O91" s="13"/>
      <c r="P91" s="13"/>
      <c r="Q91" s="13">
        <v>3</v>
      </c>
      <c r="R91" s="13"/>
      <c r="S91" s="13">
        <v>6</v>
      </c>
      <c r="T91" s="13"/>
      <c r="U91" s="13">
        <v>8</v>
      </c>
      <c r="V91" s="13"/>
      <c r="W91" s="13">
        <v>14</v>
      </c>
      <c r="X91" s="13"/>
      <c r="Y91" s="13">
        <v>7</v>
      </c>
      <c r="Z91" s="13"/>
      <c r="AA91" s="13">
        <v>8</v>
      </c>
      <c r="AB91" s="13"/>
      <c r="AC91" s="13"/>
      <c r="AD91" s="14"/>
      <c r="AE91" s="19">
        <f t="shared" si="1"/>
        <v>46</v>
      </c>
      <c r="AF91" s="20"/>
      <c r="AG91" s="21">
        <v>118</v>
      </c>
      <c r="AH91" s="21">
        <v>47.2</v>
      </c>
    </row>
    <row r="92" spans="3:34" s="6" customFormat="1" ht="155.1" customHeight="1" x14ac:dyDescent="0.15">
      <c r="C92" s="18" t="s">
        <v>386</v>
      </c>
      <c r="D92" s="18" t="s">
        <v>387</v>
      </c>
      <c r="E92" s="18" t="s">
        <v>84</v>
      </c>
      <c r="F92" s="18" t="s">
        <v>388</v>
      </c>
      <c r="G92" s="18" t="s">
        <v>389</v>
      </c>
      <c r="H92" s="18" t="s">
        <v>390</v>
      </c>
      <c r="I92" s="18" t="s">
        <v>99</v>
      </c>
      <c r="J92" s="18" t="s">
        <v>89</v>
      </c>
      <c r="K92" s="18" t="s">
        <v>81</v>
      </c>
      <c r="L92" s="46" t="s">
        <v>36</v>
      </c>
      <c r="M92" s="12"/>
      <c r="N92" s="13"/>
      <c r="O92" s="13">
        <v>3</v>
      </c>
      <c r="P92" s="13"/>
      <c r="Q92" s="13">
        <v>3</v>
      </c>
      <c r="R92" s="13">
        <v>3</v>
      </c>
      <c r="S92" s="13">
        <v>1</v>
      </c>
      <c r="T92" s="13"/>
      <c r="U92" s="13"/>
      <c r="V92" s="13"/>
      <c r="W92" s="13"/>
      <c r="X92" s="13"/>
      <c r="Y92" s="13">
        <v>1</v>
      </c>
      <c r="Z92" s="13"/>
      <c r="AA92" s="13">
        <v>1</v>
      </c>
      <c r="AB92" s="13"/>
      <c r="AC92" s="13"/>
      <c r="AD92" s="14"/>
      <c r="AE92" s="19">
        <f t="shared" si="1"/>
        <v>12</v>
      </c>
      <c r="AF92" s="20"/>
      <c r="AG92" s="21">
        <v>177</v>
      </c>
      <c r="AH92" s="21">
        <v>70.8</v>
      </c>
    </row>
    <row r="93" spans="3:34" s="6" customFormat="1" ht="155.1" customHeight="1" x14ac:dyDescent="0.15">
      <c r="C93" s="18" t="s">
        <v>391</v>
      </c>
      <c r="D93" s="18" t="s">
        <v>197</v>
      </c>
      <c r="E93" s="18" t="s">
        <v>84</v>
      </c>
      <c r="F93" s="18" t="s">
        <v>392</v>
      </c>
      <c r="G93" s="18" t="s">
        <v>393</v>
      </c>
      <c r="H93" s="18" t="s">
        <v>394</v>
      </c>
      <c r="I93" s="18" t="s">
        <v>99</v>
      </c>
      <c r="J93" s="18" t="s">
        <v>89</v>
      </c>
      <c r="K93" s="18" t="s">
        <v>81</v>
      </c>
      <c r="L93" s="46" t="s">
        <v>36</v>
      </c>
      <c r="M93" s="12"/>
      <c r="N93" s="13"/>
      <c r="O93" s="13">
        <v>1</v>
      </c>
      <c r="P93" s="13"/>
      <c r="Q93" s="13">
        <v>6</v>
      </c>
      <c r="R93" s="13"/>
      <c r="S93" s="13">
        <v>6</v>
      </c>
      <c r="T93" s="13"/>
      <c r="U93" s="13">
        <v>8</v>
      </c>
      <c r="V93" s="13"/>
      <c r="W93" s="13">
        <v>10</v>
      </c>
      <c r="X93" s="13"/>
      <c r="Y93" s="13">
        <v>8</v>
      </c>
      <c r="Z93" s="13"/>
      <c r="AA93" s="13">
        <v>8</v>
      </c>
      <c r="AB93" s="13"/>
      <c r="AC93" s="13"/>
      <c r="AD93" s="14"/>
      <c r="AE93" s="19">
        <f t="shared" si="1"/>
        <v>47</v>
      </c>
      <c r="AF93" s="20"/>
      <c r="AG93" s="21">
        <v>95</v>
      </c>
      <c r="AH93" s="21">
        <v>38</v>
      </c>
    </row>
    <row r="94" spans="3:34" s="6" customFormat="1" ht="155.1" customHeight="1" x14ac:dyDescent="0.15">
      <c r="C94" s="18" t="s">
        <v>395</v>
      </c>
      <c r="D94" s="18" t="s">
        <v>169</v>
      </c>
      <c r="E94" s="18" t="s">
        <v>84</v>
      </c>
      <c r="F94" s="18" t="s">
        <v>396</v>
      </c>
      <c r="G94" s="18" t="s">
        <v>397</v>
      </c>
      <c r="H94" s="18" t="s">
        <v>398</v>
      </c>
      <c r="I94" s="18" t="s">
        <v>330</v>
      </c>
      <c r="J94" s="18" t="s">
        <v>89</v>
      </c>
      <c r="K94" s="18" t="s">
        <v>81</v>
      </c>
      <c r="L94" s="46" t="s">
        <v>36</v>
      </c>
      <c r="M94" s="12"/>
      <c r="N94" s="13"/>
      <c r="O94" s="13"/>
      <c r="P94" s="13"/>
      <c r="Q94" s="13">
        <v>6</v>
      </c>
      <c r="R94" s="13"/>
      <c r="S94" s="13">
        <v>6</v>
      </c>
      <c r="T94" s="13"/>
      <c r="U94" s="13">
        <v>8</v>
      </c>
      <c r="V94" s="13"/>
      <c r="W94" s="13">
        <v>8</v>
      </c>
      <c r="X94" s="13"/>
      <c r="Y94" s="13">
        <v>8</v>
      </c>
      <c r="Z94" s="13"/>
      <c r="AA94" s="13">
        <v>6</v>
      </c>
      <c r="AB94" s="13"/>
      <c r="AC94" s="13"/>
      <c r="AD94" s="14"/>
      <c r="AE94" s="19">
        <f t="shared" si="1"/>
        <v>42</v>
      </c>
      <c r="AF94" s="20"/>
      <c r="AG94" s="21">
        <v>165</v>
      </c>
      <c r="AH94" s="21">
        <v>66</v>
      </c>
    </row>
    <row r="95" spans="3:34" s="6" customFormat="1" ht="155.1" customHeight="1" x14ac:dyDescent="0.15">
      <c r="C95" s="18" t="s">
        <v>399</v>
      </c>
      <c r="D95" s="18" t="s">
        <v>169</v>
      </c>
      <c r="E95" s="18" t="s">
        <v>84</v>
      </c>
      <c r="F95" s="18" t="s">
        <v>400</v>
      </c>
      <c r="G95" s="18" t="s">
        <v>401</v>
      </c>
      <c r="H95" s="18" t="s">
        <v>402</v>
      </c>
      <c r="I95" s="18" t="s">
        <v>99</v>
      </c>
      <c r="J95" s="18" t="s">
        <v>89</v>
      </c>
      <c r="K95" s="18" t="s">
        <v>81</v>
      </c>
      <c r="L95" s="46" t="s">
        <v>36</v>
      </c>
      <c r="M95" s="12"/>
      <c r="N95" s="13"/>
      <c r="O95" s="13">
        <v>4</v>
      </c>
      <c r="P95" s="13"/>
      <c r="Q95" s="13">
        <v>5</v>
      </c>
      <c r="R95" s="13"/>
      <c r="S95" s="13">
        <v>8</v>
      </c>
      <c r="T95" s="13"/>
      <c r="U95" s="13">
        <v>4</v>
      </c>
      <c r="V95" s="13"/>
      <c r="W95" s="13">
        <v>9</v>
      </c>
      <c r="X95" s="13"/>
      <c r="Y95" s="13">
        <v>14</v>
      </c>
      <c r="Z95" s="13"/>
      <c r="AA95" s="13">
        <v>19</v>
      </c>
      <c r="AB95" s="13"/>
      <c r="AC95" s="13"/>
      <c r="AD95" s="14"/>
      <c r="AE95" s="19">
        <f t="shared" si="1"/>
        <v>63</v>
      </c>
      <c r="AF95" s="20"/>
      <c r="AG95" s="21">
        <v>142</v>
      </c>
      <c r="AH95" s="21">
        <v>56.8</v>
      </c>
    </row>
    <row r="96" spans="3:34" s="6" customFormat="1" ht="155.1" customHeight="1" x14ac:dyDescent="0.15">
      <c r="C96" s="18" t="s">
        <v>399</v>
      </c>
      <c r="D96" s="18" t="s">
        <v>169</v>
      </c>
      <c r="E96" s="18" t="s">
        <v>84</v>
      </c>
      <c r="F96" s="18" t="s">
        <v>400</v>
      </c>
      <c r="G96" s="18" t="s">
        <v>401</v>
      </c>
      <c r="H96" s="18" t="s">
        <v>402</v>
      </c>
      <c r="I96" s="18" t="s">
        <v>260</v>
      </c>
      <c r="J96" s="18" t="s">
        <v>89</v>
      </c>
      <c r="K96" s="18" t="s">
        <v>81</v>
      </c>
      <c r="L96" s="46" t="s">
        <v>36</v>
      </c>
      <c r="M96" s="12"/>
      <c r="N96" s="13"/>
      <c r="O96" s="13">
        <v>6</v>
      </c>
      <c r="P96" s="13"/>
      <c r="Q96" s="13">
        <v>8</v>
      </c>
      <c r="R96" s="13"/>
      <c r="S96" s="13">
        <v>10</v>
      </c>
      <c r="T96" s="13"/>
      <c r="U96" s="13">
        <v>15</v>
      </c>
      <c r="V96" s="13"/>
      <c r="W96" s="13">
        <v>14</v>
      </c>
      <c r="X96" s="13"/>
      <c r="Y96" s="13">
        <v>11</v>
      </c>
      <c r="Z96" s="13"/>
      <c r="AA96" s="13">
        <v>4</v>
      </c>
      <c r="AB96" s="13"/>
      <c r="AC96" s="13"/>
      <c r="AD96" s="14"/>
      <c r="AE96" s="19">
        <f t="shared" si="1"/>
        <v>68</v>
      </c>
      <c r="AF96" s="20"/>
      <c r="AG96" s="21">
        <v>142</v>
      </c>
      <c r="AH96" s="21">
        <v>56.8</v>
      </c>
    </row>
    <row r="97" spans="3:34" s="6" customFormat="1" ht="155.1" customHeight="1" x14ac:dyDescent="0.15">
      <c r="C97" s="18" t="s">
        <v>403</v>
      </c>
      <c r="D97" s="18" t="s">
        <v>169</v>
      </c>
      <c r="E97" s="18" t="s">
        <v>84</v>
      </c>
      <c r="F97" s="18" t="s">
        <v>404</v>
      </c>
      <c r="G97" s="18" t="s">
        <v>393</v>
      </c>
      <c r="H97" s="18" t="s">
        <v>405</v>
      </c>
      <c r="I97" s="18" t="s">
        <v>97</v>
      </c>
      <c r="J97" s="18" t="s">
        <v>89</v>
      </c>
      <c r="K97" s="18" t="s">
        <v>81</v>
      </c>
      <c r="L97" s="46" t="s">
        <v>36</v>
      </c>
      <c r="M97" s="12"/>
      <c r="N97" s="13"/>
      <c r="O97" s="13">
        <v>4</v>
      </c>
      <c r="P97" s="13"/>
      <c r="Q97" s="13">
        <v>1</v>
      </c>
      <c r="R97" s="13"/>
      <c r="S97" s="13">
        <v>2</v>
      </c>
      <c r="T97" s="13"/>
      <c r="U97" s="13">
        <v>2</v>
      </c>
      <c r="V97" s="13"/>
      <c r="W97" s="13">
        <v>2</v>
      </c>
      <c r="X97" s="13"/>
      <c r="Y97" s="13">
        <v>2</v>
      </c>
      <c r="Z97" s="13"/>
      <c r="AA97" s="13">
        <v>2</v>
      </c>
      <c r="AB97" s="13"/>
      <c r="AC97" s="13"/>
      <c r="AD97" s="14"/>
      <c r="AE97" s="19">
        <f t="shared" si="1"/>
        <v>15</v>
      </c>
      <c r="AF97" s="20"/>
      <c r="AG97" s="21">
        <v>153</v>
      </c>
      <c r="AH97" s="21">
        <v>61.2</v>
      </c>
    </row>
    <row r="98" spans="3:34" s="6" customFormat="1" ht="155.1" customHeight="1" x14ac:dyDescent="0.15">
      <c r="C98" s="18" t="s">
        <v>403</v>
      </c>
      <c r="D98" s="18" t="s">
        <v>169</v>
      </c>
      <c r="E98" s="18" t="s">
        <v>84</v>
      </c>
      <c r="F98" s="18" t="s">
        <v>404</v>
      </c>
      <c r="G98" s="18" t="s">
        <v>393</v>
      </c>
      <c r="H98" s="18" t="s">
        <v>405</v>
      </c>
      <c r="I98" s="18" t="s">
        <v>99</v>
      </c>
      <c r="J98" s="18" t="s">
        <v>89</v>
      </c>
      <c r="K98" s="18" t="s">
        <v>81</v>
      </c>
      <c r="L98" s="46" t="s">
        <v>36</v>
      </c>
      <c r="M98" s="12"/>
      <c r="N98" s="13"/>
      <c r="O98" s="13">
        <v>4</v>
      </c>
      <c r="P98" s="13"/>
      <c r="Q98" s="13">
        <v>8</v>
      </c>
      <c r="R98" s="13"/>
      <c r="S98" s="13">
        <v>8</v>
      </c>
      <c r="T98" s="13"/>
      <c r="U98" s="13">
        <v>11</v>
      </c>
      <c r="V98" s="13"/>
      <c r="W98" s="13">
        <v>14</v>
      </c>
      <c r="X98" s="13"/>
      <c r="Y98" s="13">
        <v>19</v>
      </c>
      <c r="Z98" s="13"/>
      <c r="AA98" s="13">
        <v>16</v>
      </c>
      <c r="AB98" s="13"/>
      <c r="AC98" s="13"/>
      <c r="AD98" s="14"/>
      <c r="AE98" s="19">
        <f t="shared" si="1"/>
        <v>80</v>
      </c>
      <c r="AF98" s="20"/>
      <c r="AG98" s="21">
        <v>153</v>
      </c>
      <c r="AH98" s="21">
        <v>61.2</v>
      </c>
    </row>
    <row r="99" spans="3:34" s="6" customFormat="1" ht="155.1" customHeight="1" x14ac:dyDescent="0.15">
      <c r="C99" s="18" t="s">
        <v>406</v>
      </c>
      <c r="D99" s="18" t="s">
        <v>169</v>
      </c>
      <c r="E99" s="18" t="s">
        <v>84</v>
      </c>
      <c r="F99" s="18" t="s">
        <v>407</v>
      </c>
      <c r="G99" s="18" t="s">
        <v>408</v>
      </c>
      <c r="H99" s="18" t="s">
        <v>409</v>
      </c>
      <c r="I99" s="18" t="s">
        <v>88</v>
      </c>
      <c r="J99" s="18" t="s">
        <v>89</v>
      </c>
      <c r="K99" s="18" t="s">
        <v>81</v>
      </c>
      <c r="L99" s="46" t="s">
        <v>36</v>
      </c>
      <c r="M99" s="12"/>
      <c r="N99" s="13"/>
      <c r="O99" s="13">
        <v>2</v>
      </c>
      <c r="P99" s="13"/>
      <c r="Q99" s="13">
        <v>5</v>
      </c>
      <c r="R99" s="13"/>
      <c r="S99" s="13">
        <v>4</v>
      </c>
      <c r="T99" s="13"/>
      <c r="U99" s="13">
        <v>7</v>
      </c>
      <c r="V99" s="13"/>
      <c r="W99" s="13">
        <v>7</v>
      </c>
      <c r="X99" s="13"/>
      <c r="Y99" s="13">
        <v>8</v>
      </c>
      <c r="Z99" s="13"/>
      <c r="AA99" s="13">
        <v>5</v>
      </c>
      <c r="AB99" s="13"/>
      <c r="AC99" s="13"/>
      <c r="AD99" s="14"/>
      <c r="AE99" s="19">
        <f t="shared" si="1"/>
        <v>38</v>
      </c>
      <c r="AF99" s="20"/>
      <c r="AG99" s="21">
        <v>212</v>
      </c>
      <c r="AH99" s="21">
        <v>84.8</v>
      </c>
    </row>
    <row r="100" spans="3:34" s="6" customFormat="1" ht="155.1" customHeight="1" x14ac:dyDescent="0.15">
      <c r="C100" s="18" t="s">
        <v>410</v>
      </c>
      <c r="D100" s="18" t="s">
        <v>411</v>
      </c>
      <c r="E100" s="18" t="s">
        <v>84</v>
      </c>
      <c r="F100" s="18" t="s">
        <v>412</v>
      </c>
      <c r="G100" s="18" t="s">
        <v>86</v>
      </c>
      <c r="H100" s="18" t="s">
        <v>413</v>
      </c>
      <c r="I100" s="18" t="s">
        <v>88</v>
      </c>
      <c r="J100" s="18" t="s">
        <v>89</v>
      </c>
      <c r="K100" s="18" t="s">
        <v>81</v>
      </c>
      <c r="L100" s="46" t="s">
        <v>36</v>
      </c>
      <c r="M100" s="12"/>
      <c r="N100" s="13"/>
      <c r="O100" s="13">
        <v>3</v>
      </c>
      <c r="P100" s="13"/>
      <c r="Q100" s="13">
        <v>3</v>
      </c>
      <c r="R100" s="13"/>
      <c r="S100" s="13">
        <v>3</v>
      </c>
      <c r="T100" s="13"/>
      <c r="U100" s="13">
        <v>5</v>
      </c>
      <c r="V100" s="13"/>
      <c r="W100" s="13">
        <v>6</v>
      </c>
      <c r="X100" s="13"/>
      <c r="Y100" s="13">
        <v>4</v>
      </c>
      <c r="Z100" s="13"/>
      <c r="AA100" s="13">
        <v>2</v>
      </c>
      <c r="AB100" s="13"/>
      <c r="AC100" s="13"/>
      <c r="AD100" s="14"/>
      <c r="AE100" s="19">
        <f t="shared" si="1"/>
        <v>26</v>
      </c>
      <c r="AF100" s="20"/>
      <c r="AG100" s="21">
        <v>177</v>
      </c>
      <c r="AH100" s="21">
        <v>70.8</v>
      </c>
    </row>
    <row r="101" spans="3:34" s="6" customFormat="1" ht="155.1" customHeight="1" x14ac:dyDescent="0.15">
      <c r="C101" s="18" t="s">
        <v>414</v>
      </c>
      <c r="D101" s="18" t="s">
        <v>169</v>
      </c>
      <c r="E101" s="18" t="s">
        <v>84</v>
      </c>
      <c r="F101" s="18" t="s">
        <v>415</v>
      </c>
      <c r="G101" s="18" t="s">
        <v>362</v>
      </c>
      <c r="H101" s="18" t="s">
        <v>416</v>
      </c>
      <c r="I101" s="18" t="s">
        <v>330</v>
      </c>
      <c r="J101" s="18" t="s">
        <v>89</v>
      </c>
      <c r="K101" s="18" t="s">
        <v>81</v>
      </c>
      <c r="L101" s="46" t="s">
        <v>36</v>
      </c>
      <c r="M101" s="12"/>
      <c r="N101" s="13"/>
      <c r="O101" s="13">
        <v>3</v>
      </c>
      <c r="P101" s="13"/>
      <c r="Q101" s="13">
        <v>6</v>
      </c>
      <c r="R101" s="13"/>
      <c r="S101" s="13">
        <v>6</v>
      </c>
      <c r="T101" s="13"/>
      <c r="U101" s="13">
        <v>8</v>
      </c>
      <c r="V101" s="13"/>
      <c r="W101" s="13">
        <v>8</v>
      </c>
      <c r="X101" s="13"/>
      <c r="Y101" s="13">
        <v>8</v>
      </c>
      <c r="Z101" s="13"/>
      <c r="AA101" s="13">
        <v>8</v>
      </c>
      <c r="AB101" s="13"/>
      <c r="AC101" s="13"/>
      <c r="AD101" s="14"/>
      <c r="AE101" s="19">
        <f t="shared" si="1"/>
        <v>47</v>
      </c>
      <c r="AF101" s="20"/>
      <c r="AG101" s="21">
        <v>106</v>
      </c>
      <c r="AH101" s="21">
        <v>42.4</v>
      </c>
    </row>
    <row r="102" spans="3:34" s="6" customFormat="1" ht="155.1" customHeight="1" x14ac:dyDescent="0.15">
      <c r="C102" s="18" t="s">
        <v>414</v>
      </c>
      <c r="D102" s="18" t="s">
        <v>169</v>
      </c>
      <c r="E102" s="18" t="s">
        <v>84</v>
      </c>
      <c r="F102" s="18" t="s">
        <v>415</v>
      </c>
      <c r="G102" s="18" t="s">
        <v>362</v>
      </c>
      <c r="H102" s="18" t="s">
        <v>416</v>
      </c>
      <c r="I102" s="18" t="s">
        <v>99</v>
      </c>
      <c r="J102" s="18" t="s">
        <v>89</v>
      </c>
      <c r="K102" s="18" t="s">
        <v>81</v>
      </c>
      <c r="L102" s="46" t="s">
        <v>36</v>
      </c>
      <c r="M102" s="12"/>
      <c r="N102" s="13"/>
      <c r="O102" s="13">
        <v>3</v>
      </c>
      <c r="P102" s="13"/>
      <c r="Q102" s="13">
        <v>4</v>
      </c>
      <c r="R102" s="13"/>
      <c r="S102" s="13">
        <v>4</v>
      </c>
      <c r="T102" s="13"/>
      <c r="U102" s="13">
        <v>4</v>
      </c>
      <c r="V102" s="13"/>
      <c r="W102" s="13">
        <v>3</v>
      </c>
      <c r="X102" s="13"/>
      <c r="Y102" s="13">
        <v>3</v>
      </c>
      <c r="Z102" s="13"/>
      <c r="AA102" s="13">
        <v>1</v>
      </c>
      <c r="AB102" s="13"/>
      <c r="AC102" s="13"/>
      <c r="AD102" s="14"/>
      <c r="AE102" s="19">
        <f t="shared" si="1"/>
        <v>22</v>
      </c>
      <c r="AF102" s="20"/>
      <c r="AG102" s="21">
        <v>106</v>
      </c>
      <c r="AH102" s="21">
        <v>42.4</v>
      </c>
    </row>
    <row r="103" spans="3:34" s="6" customFormat="1" ht="155.1" customHeight="1" x14ac:dyDescent="0.15">
      <c r="C103" s="18" t="s">
        <v>417</v>
      </c>
      <c r="D103" s="18" t="s">
        <v>122</v>
      </c>
      <c r="E103" s="18" t="s">
        <v>84</v>
      </c>
      <c r="F103" s="18" t="s">
        <v>418</v>
      </c>
      <c r="G103" s="18" t="s">
        <v>419</v>
      </c>
      <c r="H103" s="18" t="s">
        <v>420</v>
      </c>
      <c r="I103" s="18" t="s">
        <v>88</v>
      </c>
      <c r="J103" s="18" t="s">
        <v>89</v>
      </c>
      <c r="K103" s="18" t="s">
        <v>81</v>
      </c>
      <c r="L103" s="46" t="s">
        <v>36</v>
      </c>
      <c r="M103" s="12"/>
      <c r="N103" s="13"/>
      <c r="O103" s="13">
        <v>7</v>
      </c>
      <c r="P103" s="13"/>
      <c r="Q103" s="13">
        <v>7</v>
      </c>
      <c r="R103" s="13">
        <v>2</v>
      </c>
      <c r="S103" s="13">
        <v>22</v>
      </c>
      <c r="T103" s="13">
        <v>7</v>
      </c>
      <c r="U103" s="13">
        <v>16</v>
      </c>
      <c r="V103" s="13"/>
      <c r="W103" s="13">
        <v>22</v>
      </c>
      <c r="X103" s="13"/>
      <c r="Y103" s="13">
        <v>10</v>
      </c>
      <c r="Z103" s="13"/>
      <c r="AA103" s="13">
        <v>6</v>
      </c>
      <c r="AB103" s="13"/>
      <c r="AC103" s="13"/>
      <c r="AD103" s="14"/>
      <c r="AE103" s="19">
        <f t="shared" si="1"/>
        <v>99</v>
      </c>
      <c r="AF103" s="20"/>
      <c r="AG103" s="21">
        <v>118</v>
      </c>
      <c r="AH103" s="21">
        <v>47.2</v>
      </c>
    </row>
    <row r="104" spans="3:34" s="6" customFormat="1" ht="155.1" customHeight="1" x14ac:dyDescent="0.15">
      <c r="C104" s="18" t="s">
        <v>421</v>
      </c>
      <c r="D104" s="18" t="s">
        <v>122</v>
      </c>
      <c r="E104" s="18" t="s">
        <v>84</v>
      </c>
      <c r="F104" s="18" t="s">
        <v>418</v>
      </c>
      <c r="G104" s="18" t="s">
        <v>422</v>
      </c>
      <c r="H104" s="18" t="s">
        <v>420</v>
      </c>
      <c r="I104" s="18" t="s">
        <v>423</v>
      </c>
      <c r="J104" s="18" t="s">
        <v>89</v>
      </c>
      <c r="K104" s="18" t="s">
        <v>81</v>
      </c>
      <c r="L104" s="46" t="s">
        <v>36</v>
      </c>
      <c r="M104" s="12"/>
      <c r="N104" s="13"/>
      <c r="O104" s="13">
        <v>22</v>
      </c>
      <c r="P104" s="13"/>
      <c r="Q104" s="13">
        <v>54</v>
      </c>
      <c r="R104" s="13"/>
      <c r="S104" s="13">
        <v>94</v>
      </c>
      <c r="T104" s="13"/>
      <c r="U104" s="13">
        <v>116</v>
      </c>
      <c r="V104" s="13"/>
      <c r="W104" s="13">
        <v>83</v>
      </c>
      <c r="X104" s="13"/>
      <c r="Y104" s="13">
        <v>71</v>
      </c>
      <c r="Z104" s="13"/>
      <c r="AA104" s="13">
        <v>20</v>
      </c>
      <c r="AB104" s="13"/>
      <c r="AC104" s="13"/>
      <c r="AD104" s="14"/>
      <c r="AE104" s="19">
        <f t="shared" si="1"/>
        <v>460</v>
      </c>
      <c r="AF104" s="20"/>
      <c r="AG104" s="21">
        <v>83</v>
      </c>
      <c r="AH104" s="21">
        <v>33.200000000000003</v>
      </c>
    </row>
    <row r="105" spans="3:34" s="6" customFormat="1" ht="155.1" customHeight="1" x14ac:dyDescent="0.15">
      <c r="C105" s="18" t="s">
        <v>424</v>
      </c>
      <c r="D105" s="18" t="s">
        <v>101</v>
      </c>
      <c r="E105" s="18" t="s">
        <v>84</v>
      </c>
      <c r="F105" s="18" t="s">
        <v>425</v>
      </c>
      <c r="G105" s="18" t="s">
        <v>401</v>
      </c>
      <c r="H105" s="18" t="s">
        <v>426</v>
      </c>
      <c r="I105" s="18" t="s">
        <v>99</v>
      </c>
      <c r="J105" s="18" t="s">
        <v>89</v>
      </c>
      <c r="K105" s="18" t="s">
        <v>81</v>
      </c>
      <c r="L105" s="46" t="s">
        <v>36</v>
      </c>
      <c r="M105" s="12"/>
      <c r="N105" s="13"/>
      <c r="O105" s="13">
        <v>3</v>
      </c>
      <c r="P105" s="13"/>
      <c r="Q105" s="13">
        <v>2</v>
      </c>
      <c r="R105" s="13"/>
      <c r="S105" s="13">
        <v>5</v>
      </c>
      <c r="T105" s="13"/>
      <c r="U105" s="13">
        <v>2</v>
      </c>
      <c r="V105" s="13"/>
      <c r="W105" s="13">
        <v>14</v>
      </c>
      <c r="X105" s="13"/>
      <c r="Y105" s="13">
        <v>15</v>
      </c>
      <c r="Z105" s="13"/>
      <c r="AA105" s="13">
        <v>15</v>
      </c>
      <c r="AB105" s="13"/>
      <c r="AC105" s="13"/>
      <c r="AD105" s="14"/>
      <c r="AE105" s="19">
        <f t="shared" si="1"/>
        <v>56</v>
      </c>
      <c r="AF105" s="20"/>
      <c r="AG105" s="21">
        <v>83</v>
      </c>
      <c r="AH105" s="21">
        <v>33.200000000000003</v>
      </c>
    </row>
    <row r="106" spans="3:34" s="6" customFormat="1" ht="155.1" customHeight="1" x14ac:dyDescent="0.15">
      <c r="C106" s="18" t="s">
        <v>424</v>
      </c>
      <c r="D106" s="18" t="s">
        <v>101</v>
      </c>
      <c r="E106" s="18" t="s">
        <v>84</v>
      </c>
      <c r="F106" s="18" t="s">
        <v>425</v>
      </c>
      <c r="G106" s="18" t="s">
        <v>401</v>
      </c>
      <c r="H106" s="18" t="s">
        <v>426</v>
      </c>
      <c r="I106" s="18" t="s">
        <v>260</v>
      </c>
      <c r="J106" s="18" t="s">
        <v>89</v>
      </c>
      <c r="K106" s="18" t="s">
        <v>81</v>
      </c>
      <c r="L106" s="46" t="s">
        <v>36</v>
      </c>
      <c r="M106" s="12"/>
      <c r="N106" s="13"/>
      <c r="O106" s="13">
        <v>1</v>
      </c>
      <c r="P106" s="13"/>
      <c r="Q106" s="13"/>
      <c r="R106" s="13"/>
      <c r="S106" s="13">
        <v>3</v>
      </c>
      <c r="T106" s="13"/>
      <c r="U106" s="13">
        <v>1</v>
      </c>
      <c r="V106" s="13"/>
      <c r="W106" s="13">
        <v>4</v>
      </c>
      <c r="X106" s="13"/>
      <c r="Y106" s="13">
        <v>16</v>
      </c>
      <c r="Z106" s="13"/>
      <c r="AA106" s="13">
        <v>12</v>
      </c>
      <c r="AB106" s="13"/>
      <c r="AC106" s="13"/>
      <c r="AD106" s="14"/>
      <c r="AE106" s="19">
        <f t="shared" si="1"/>
        <v>37</v>
      </c>
      <c r="AF106" s="20"/>
      <c r="AG106" s="21">
        <v>83</v>
      </c>
      <c r="AH106" s="21">
        <v>33.200000000000003</v>
      </c>
    </row>
    <row r="107" spans="3:34" s="6" customFormat="1" ht="155.1" customHeight="1" x14ac:dyDescent="0.15">
      <c r="C107" s="18" t="s">
        <v>427</v>
      </c>
      <c r="D107" s="18" t="s">
        <v>428</v>
      </c>
      <c r="E107" s="18" t="s">
        <v>84</v>
      </c>
      <c r="F107" s="18" t="s">
        <v>429</v>
      </c>
      <c r="G107" s="18" t="s">
        <v>430</v>
      </c>
      <c r="H107" s="18" t="s">
        <v>431</v>
      </c>
      <c r="I107" s="18" t="s">
        <v>432</v>
      </c>
      <c r="J107" s="18" t="s">
        <v>89</v>
      </c>
      <c r="K107" s="18" t="s">
        <v>158</v>
      </c>
      <c r="L107" s="46" t="s">
        <v>4</v>
      </c>
      <c r="M107" s="12"/>
      <c r="N107" s="13">
        <v>7</v>
      </c>
      <c r="O107" s="13">
        <v>31</v>
      </c>
      <c r="P107" s="13">
        <v>38</v>
      </c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4"/>
      <c r="AE107" s="19">
        <f t="shared" si="1"/>
        <v>76</v>
      </c>
      <c r="AF107" s="20"/>
      <c r="AG107" s="21">
        <v>53</v>
      </c>
      <c r="AH107" s="21">
        <v>21.2</v>
      </c>
    </row>
    <row r="108" spans="3:34" s="6" customFormat="1" ht="155.1" customHeight="1" x14ac:dyDescent="0.15">
      <c r="C108" s="18" t="s">
        <v>433</v>
      </c>
      <c r="D108" s="18" t="s">
        <v>428</v>
      </c>
      <c r="E108" s="18" t="s">
        <v>84</v>
      </c>
      <c r="F108" s="18" t="s">
        <v>434</v>
      </c>
      <c r="G108" s="18" t="s">
        <v>435</v>
      </c>
      <c r="H108" s="18" t="s">
        <v>436</v>
      </c>
      <c r="I108" s="18" t="s">
        <v>99</v>
      </c>
      <c r="J108" s="18" t="s">
        <v>89</v>
      </c>
      <c r="K108" s="18" t="s">
        <v>158</v>
      </c>
      <c r="L108" s="46" t="s">
        <v>4</v>
      </c>
      <c r="M108" s="12"/>
      <c r="N108" s="13">
        <v>2</v>
      </c>
      <c r="O108" s="13">
        <v>5</v>
      </c>
      <c r="P108" s="13">
        <v>5</v>
      </c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4"/>
      <c r="AE108" s="19">
        <f t="shared" si="1"/>
        <v>12</v>
      </c>
      <c r="AF108" s="20"/>
      <c r="AG108" s="21">
        <v>42</v>
      </c>
      <c r="AH108" s="21">
        <v>16.8</v>
      </c>
    </row>
    <row r="109" spans="3:34" s="6" customFormat="1" ht="155.1" customHeight="1" x14ac:dyDescent="0.15">
      <c r="C109" s="18" t="s">
        <v>437</v>
      </c>
      <c r="D109" s="18" t="s">
        <v>236</v>
      </c>
      <c r="E109" s="18" t="s">
        <v>84</v>
      </c>
      <c r="F109" s="18" t="s">
        <v>438</v>
      </c>
      <c r="G109" s="18" t="s">
        <v>439</v>
      </c>
      <c r="H109" s="18" t="s">
        <v>440</v>
      </c>
      <c r="I109" s="18" t="s">
        <v>99</v>
      </c>
      <c r="J109" s="18" t="s">
        <v>89</v>
      </c>
      <c r="K109" s="18" t="s">
        <v>158</v>
      </c>
      <c r="L109" s="46" t="s">
        <v>1</v>
      </c>
      <c r="M109" s="12">
        <v>31</v>
      </c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14"/>
      <c r="AE109" s="19">
        <f t="shared" si="1"/>
        <v>31</v>
      </c>
      <c r="AF109" s="20"/>
      <c r="AG109" s="21">
        <v>53</v>
      </c>
      <c r="AH109" s="21">
        <v>21.2</v>
      </c>
    </row>
    <row r="110" spans="3:34" s="6" customFormat="1" ht="155.1" customHeight="1" x14ac:dyDescent="0.15">
      <c r="C110" s="18" t="s">
        <v>441</v>
      </c>
      <c r="D110" s="18" t="s">
        <v>236</v>
      </c>
      <c r="E110" s="18" t="s">
        <v>65</v>
      </c>
      <c r="F110" s="18" t="s">
        <v>442</v>
      </c>
      <c r="G110" s="18" t="s">
        <v>443</v>
      </c>
      <c r="H110" s="18" t="s">
        <v>444</v>
      </c>
      <c r="I110" s="18" t="s">
        <v>445</v>
      </c>
      <c r="J110" s="18" t="s">
        <v>89</v>
      </c>
      <c r="K110" s="18" t="s">
        <v>158</v>
      </c>
      <c r="L110" s="46" t="s">
        <v>1</v>
      </c>
      <c r="M110" s="12">
        <v>16</v>
      </c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4"/>
      <c r="AE110" s="19">
        <f t="shared" si="1"/>
        <v>16</v>
      </c>
      <c r="AF110" s="20"/>
      <c r="AG110" s="21">
        <v>42</v>
      </c>
      <c r="AH110" s="21">
        <v>16.8</v>
      </c>
    </row>
    <row r="111" spans="3:34" s="6" customFormat="1" ht="112.35" customHeight="1" x14ac:dyDescent="0.15">
      <c r="C111" s="18" t="s">
        <v>446</v>
      </c>
      <c r="D111" s="18" t="s">
        <v>83</v>
      </c>
      <c r="E111" s="18" t="s">
        <v>65</v>
      </c>
      <c r="F111" s="18" t="s">
        <v>447</v>
      </c>
      <c r="G111" s="18" t="s">
        <v>448</v>
      </c>
      <c r="H111" s="18" t="s">
        <v>449</v>
      </c>
      <c r="I111" s="18" t="s">
        <v>88</v>
      </c>
      <c r="J111" s="18" t="s">
        <v>80</v>
      </c>
      <c r="K111" s="18" t="s">
        <v>163</v>
      </c>
      <c r="L111" s="46" t="s">
        <v>36</v>
      </c>
      <c r="M111" s="12"/>
      <c r="N111" s="13"/>
      <c r="O111" s="13">
        <v>5</v>
      </c>
      <c r="P111" s="13"/>
      <c r="Q111" s="13">
        <v>4</v>
      </c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4"/>
      <c r="AE111" s="19">
        <f t="shared" si="1"/>
        <v>9</v>
      </c>
      <c r="AF111" s="20"/>
      <c r="AG111" s="21">
        <v>100</v>
      </c>
      <c r="AH111" s="21">
        <v>40</v>
      </c>
    </row>
    <row r="112" spans="3:34" s="6" customFormat="1" ht="104.85" customHeight="1" x14ac:dyDescent="0.15">
      <c r="C112" s="18" t="s">
        <v>450</v>
      </c>
      <c r="D112" s="18" t="s">
        <v>83</v>
      </c>
      <c r="E112" s="18" t="s">
        <v>65</v>
      </c>
      <c r="F112" s="18" t="s">
        <v>451</v>
      </c>
      <c r="G112" s="18" t="s">
        <v>452</v>
      </c>
      <c r="H112" s="18" t="s">
        <v>453</v>
      </c>
      <c r="I112" s="18" t="s">
        <v>88</v>
      </c>
      <c r="J112" s="18" t="s">
        <v>80</v>
      </c>
      <c r="K112" s="18" t="s">
        <v>163</v>
      </c>
      <c r="L112" s="46" t="s">
        <v>36</v>
      </c>
      <c r="M112" s="12"/>
      <c r="N112" s="13"/>
      <c r="O112" s="13">
        <v>12</v>
      </c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4"/>
      <c r="AE112" s="19">
        <f t="shared" si="1"/>
        <v>12</v>
      </c>
      <c r="AF112" s="20"/>
      <c r="AG112" s="21">
        <v>100</v>
      </c>
      <c r="AH112" s="21">
        <v>40</v>
      </c>
    </row>
    <row r="113" spans="3:34" s="6" customFormat="1" ht="155.1" customHeight="1" x14ac:dyDescent="0.15">
      <c r="C113" s="18" t="s">
        <v>454</v>
      </c>
      <c r="D113" s="18" t="s">
        <v>294</v>
      </c>
      <c r="E113" s="18" t="s">
        <v>84</v>
      </c>
      <c r="F113" s="18" t="s">
        <v>455</v>
      </c>
      <c r="G113" s="18" t="s">
        <v>456</v>
      </c>
      <c r="H113" s="18" t="s">
        <v>457</v>
      </c>
      <c r="I113" s="18" t="s">
        <v>458</v>
      </c>
      <c r="J113" s="18" t="s">
        <v>89</v>
      </c>
      <c r="K113" s="18" t="s">
        <v>158</v>
      </c>
      <c r="L113" s="46" t="s">
        <v>9</v>
      </c>
      <c r="M113" s="12"/>
      <c r="N113" s="13">
        <v>16</v>
      </c>
      <c r="O113" s="13"/>
      <c r="P113" s="13">
        <v>19</v>
      </c>
      <c r="Q113" s="13"/>
      <c r="R113" s="13">
        <v>22</v>
      </c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4"/>
      <c r="AE113" s="19">
        <f t="shared" si="1"/>
        <v>57</v>
      </c>
      <c r="AF113" s="20"/>
      <c r="AG113" s="21">
        <v>59</v>
      </c>
      <c r="AH113" s="21">
        <v>23.6</v>
      </c>
    </row>
    <row r="114" spans="3:34" s="6" customFormat="1" ht="155.1" customHeight="1" x14ac:dyDescent="0.15">
      <c r="C114" s="18" t="s">
        <v>459</v>
      </c>
      <c r="D114" s="18" t="s">
        <v>294</v>
      </c>
      <c r="E114" s="18" t="s">
        <v>65</v>
      </c>
      <c r="F114" s="18" t="s">
        <v>460</v>
      </c>
      <c r="G114" s="18" t="s">
        <v>461</v>
      </c>
      <c r="H114" s="18" t="s">
        <v>462</v>
      </c>
      <c r="I114" s="18" t="s">
        <v>463</v>
      </c>
      <c r="J114" s="18" t="s">
        <v>89</v>
      </c>
      <c r="K114" s="18" t="s">
        <v>158</v>
      </c>
      <c r="L114" s="46" t="s">
        <v>9</v>
      </c>
      <c r="M114" s="12">
        <v>29</v>
      </c>
      <c r="N114" s="13">
        <v>27</v>
      </c>
      <c r="O114" s="13">
        <v>12</v>
      </c>
      <c r="P114" s="13">
        <v>2</v>
      </c>
      <c r="Q114" s="13">
        <v>1</v>
      </c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4"/>
      <c r="AE114" s="19">
        <f t="shared" si="1"/>
        <v>71</v>
      </c>
      <c r="AF114" s="20"/>
      <c r="AG114" s="21">
        <v>71</v>
      </c>
      <c r="AH114" s="21">
        <v>28.4</v>
      </c>
    </row>
    <row r="115" spans="3:34" s="6" customFormat="1" ht="155.1" customHeight="1" x14ac:dyDescent="0.15">
      <c r="C115" s="18" t="s">
        <v>459</v>
      </c>
      <c r="D115" s="18" t="s">
        <v>294</v>
      </c>
      <c r="E115" s="18" t="s">
        <v>65</v>
      </c>
      <c r="F115" s="18" t="s">
        <v>460</v>
      </c>
      <c r="G115" s="18" t="s">
        <v>461</v>
      </c>
      <c r="H115" s="18" t="s">
        <v>462</v>
      </c>
      <c r="I115" s="18" t="s">
        <v>464</v>
      </c>
      <c r="J115" s="18" t="s">
        <v>89</v>
      </c>
      <c r="K115" s="18" t="s">
        <v>158</v>
      </c>
      <c r="L115" s="46" t="s">
        <v>9</v>
      </c>
      <c r="M115" s="12"/>
      <c r="N115" s="13">
        <v>38</v>
      </c>
      <c r="O115" s="13"/>
      <c r="P115" s="13">
        <v>44</v>
      </c>
      <c r="Q115" s="13"/>
      <c r="R115" s="13">
        <v>26</v>
      </c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4"/>
      <c r="AE115" s="19">
        <f t="shared" si="1"/>
        <v>108</v>
      </c>
      <c r="AF115" s="20"/>
      <c r="AG115" s="21">
        <v>71</v>
      </c>
      <c r="AH115" s="21">
        <v>28.4</v>
      </c>
    </row>
    <row r="116" spans="3:34" ht="155.1" customHeight="1" x14ac:dyDescent="0.15">
      <c r="C116" s="18" t="s">
        <v>465</v>
      </c>
      <c r="D116" s="18" t="s">
        <v>466</v>
      </c>
      <c r="E116" s="18" t="s">
        <v>65</v>
      </c>
      <c r="F116" s="18" t="s">
        <v>467</v>
      </c>
      <c r="G116" s="18" t="s">
        <v>468</v>
      </c>
      <c r="H116" s="18" t="s">
        <v>469</v>
      </c>
      <c r="I116" s="18" t="s">
        <v>470</v>
      </c>
      <c r="J116" s="18" t="s">
        <v>89</v>
      </c>
      <c r="K116" s="18" t="s">
        <v>81</v>
      </c>
      <c r="L116" s="46" t="s">
        <v>36</v>
      </c>
      <c r="M116" s="12"/>
      <c r="N116" s="13"/>
      <c r="O116" s="13"/>
      <c r="P116" s="13"/>
      <c r="Q116" s="13">
        <v>7</v>
      </c>
      <c r="R116" s="13">
        <v>3</v>
      </c>
      <c r="S116" s="13">
        <v>11</v>
      </c>
      <c r="T116" s="13">
        <v>4</v>
      </c>
      <c r="U116" s="13">
        <v>13</v>
      </c>
      <c r="V116" s="13"/>
      <c r="W116" s="13">
        <v>6</v>
      </c>
      <c r="X116" s="13"/>
      <c r="Y116" s="13">
        <v>6</v>
      </c>
      <c r="Z116" s="13"/>
      <c r="AA116" s="13">
        <v>8</v>
      </c>
      <c r="AB116" s="13"/>
      <c r="AC116" s="13"/>
      <c r="AD116" s="14"/>
      <c r="AE116" s="19">
        <f t="shared" si="1"/>
        <v>58</v>
      </c>
      <c r="AF116" s="20"/>
      <c r="AG116" s="21">
        <v>71</v>
      </c>
      <c r="AH116" s="21">
        <v>28.4</v>
      </c>
    </row>
    <row r="117" spans="3:34" ht="155.1" customHeight="1" x14ac:dyDescent="0.15">
      <c r="C117" s="18" t="s">
        <v>465</v>
      </c>
      <c r="D117" s="18" t="s">
        <v>466</v>
      </c>
      <c r="E117" s="18" t="s">
        <v>65</v>
      </c>
      <c r="F117" s="18" t="s">
        <v>467</v>
      </c>
      <c r="G117" s="18" t="s">
        <v>468</v>
      </c>
      <c r="H117" s="18" t="s">
        <v>469</v>
      </c>
      <c r="I117" s="18" t="s">
        <v>99</v>
      </c>
      <c r="J117" s="18" t="s">
        <v>89</v>
      </c>
      <c r="K117" s="18" t="s">
        <v>81</v>
      </c>
      <c r="L117" s="46" t="s">
        <v>36</v>
      </c>
      <c r="M117" s="12"/>
      <c r="N117" s="13"/>
      <c r="O117" s="13"/>
      <c r="P117" s="13"/>
      <c r="Q117" s="13">
        <v>1</v>
      </c>
      <c r="R117" s="13">
        <v>5</v>
      </c>
      <c r="S117" s="13">
        <v>5</v>
      </c>
      <c r="T117" s="13">
        <v>5</v>
      </c>
      <c r="U117" s="13">
        <v>4</v>
      </c>
      <c r="V117" s="13"/>
      <c r="W117" s="13">
        <v>6</v>
      </c>
      <c r="X117" s="13"/>
      <c r="Y117" s="13">
        <v>10</v>
      </c>
      <c r="Z117" s="13"/>
      <c r="AA117" s="13">
        <v>3</v>
      </c>
      <c r="AB117" s="13"/>
      <c r="AC117" s="13"/>
      <c r="AD117" s="14"/>
      <c r="AE117" s="19">
        <f t="shared" si="1"/>
        <v>39</v>
      </c>
      <c r="AF117" s="20"/>
      <c r="AG117" s="21">
        <v>71</v>
      </c>
      <c r="AH117" s="21">
        <v>28.4</v>
      </c>
    </row>
    <row r="118" spans="3:34" ht="155.1" customHeight="1" x14ac:dyDescent="0.15">
      <c r="C118" s="18" t="s">
        <v>465</v>
      </c>
      <c r="D118" s="18" t="s">
        <v>466</v>
      </c>
      <c r="E118" s="18" t="s">
        <v>65</v>
      </c>
      <c r="F118" s="18" t="s">
        <v>467</v>
      </c>
      <c r="G118" s="18" t="s">
        <v>468</v>
      </c>
      <c r="H118" s="18" t="s">
        <v>469</v>
      </c>
      <c r="I118" s="18" t="s">
        <v>260</v>
      </c>
      <c r="J118" s="18" t="s">
        <v>89</v>
      </c>
      <c r="K118" s="18" t="s">
        <v>81</v>
      </c>
      <c r="L118" s="46" t="s">
        <v>36</v>
      </c>
      <c r="M118" s="12"/>
      <c r="N118" s="13"/>
      <c r="O118" s="13"/>
      <c r="P118" s="13"/>
      <c r="Q118" s="13">
        <v>7</v>
      </c>
      <c r="R118" s="13">
        <v>2</v>
      </c>
      <c r="S118" s="13">
        <v>9</v>
      </c>
      <c r="T118" s="13">
        <v>1</v>
      </c>
      <c r="U118" s="13">
        <v>7</v>
      </c>
      <c r="V118" s="13"/>
      <c r="W118" s="13">
        <v>3</v>
      </c>
      <c r="X118" s="13"/>
      <c r="Y118" s="13">
        <v>4</v>
      </c>
      <c r="Z118" s="13"/>
      <c r="AA118" s="13">
        <v>5</v>
      </c>
      <c r="AB118" s="13"/>
      <c r="AC118" s="13"/>
      <c r="AD118" s="14"/>
      <c r="AE118" s="19">
        <f t="shared" si="1"/>
        <v>38</v>
      </c>
      <c r="AF118" s="20"/>
      <c r="AG118" s="21">
        <v>71</v>
      </c>
      <c r="AH118" s="21">
        <v>28.4</v>
      </c>
    </row>
    <row r="119" spans="3:34" ht="154.5" customHeight="1" x14ac:dyDescent="0.15">
      <c r="C119" s="18" t="s">
        <v>471</v>
      </c>
      <c r="D119" s="18" t="s">
        <v>466</v>
      </c>
      <c r="E119" s="18" t="s">
        <v>65</v>
      </c>
      <c r="F119" s="18" t="s">
        <v>472</v>
      </c>
      <c r="G119" s="18" t="s">
        <v>473</v>
      </c>
      <c r="H119" s="18" t="s">
        <v>474</v>
      </c>
      <c r="I119" s="18" t="s">
        <v>97</v>
      </c>
      <c r="J119" s="18" t="s">
        <v>89</v>
      </c>
      <c r="K119" s="18" t="s">
        <v>81</v>
      </c>
      <c r="L119" s="46" t="s">
        <v>36</v>
      </c>
      <c r="M119" s="12"/>
      <c r="N119" s="13"/>
      <c r="O119" s="13"/>
      <c r="P119" s="13"/>
      <c r="Q119" s="13">
        <v>5</v>
      </c>
      <c r="R119" s="13"/>
      <c r="S119" s="13">
        <v>5</v>
      </c>
      <c r="T119" s="13"/>
      <c r="U119" s="13">
        <v>3</v>
      </c>
      <c r="V119" s="13"/>
      <c r="W119" s="13">
        <v>5</v>
      </c>
      <c r="X119" s="13"/>
      <c r="Y119" s="13">
        <v>6</v>
      </c>
      <c r="Z119" s="13"/>
      <c r="AA119" s="13">
        <v>3</v>
      </c>
      <c r="AB119" s="13"/>
      <c r="AC119" s="13"/>
      <c r="AD119" s="14"/>
      <c r="AE119" s="19">
        <f t="shared" si="1"/>
        <v>27</v>
      </c>
      <c r="AF119" s="20"/>
      <c r="AG119" s="21">
        <v>48</v>
      </c>
      <c r="AH119" s="21">
        <v>19.2</v>
      </c>
    </row>
    <row r="120" spans="3:34" ht="154.5" customHeight="1" x14ac:dyDescent="0.15">
      <c r="C120" s="18" t="s">
        <v>475</v>
      </c>
      <c r="D120" s="18" t="s">
        <v>466</v>
      </c>
      <c r="E120" s="18" t="s">
        <v>65</v>
      </c>
      <c r="F120" s="18" t="s">
        <v>476</v>
      </c>
      <c r="G120" s="18" t="s">
        <v>477</v>
      </c>
      <c r="H120" s="18" t="s">
        <v>478</v>
      </c>
      <c r="I120" s="18" t="s">
        <v>479</v>
      </c>
      <c r="J120" s="18" t="s">
        <v>89</v>
      </c>
      <c r="K120" s="18" t="s">
        <v>81</v>
      </c>
      <c r="L120" s="46" t="s">
        <v>36</v>
      </c>
      <c r="M120" s="12"/>
      <c r="N120" s="13"/>
      <c r="O120" s="13"/>
      <c r="P120" s="13"/>
      <c r="Q120" s="13">
        <v>14</v>
      </c>
      <c r="R120" s="13">
        <v>6</v>
      </c>
      <c r="S120" s="13">
        <v>15</v>
      </c>
      <c r="T120" s="13">
        <v>6</v>
      </c>
      <c r="U120" s="13">
        <v>10</v>
      </c>
      <c r="V120" s="13"/>
      <c r="W120" s="13">
        <v>13</v>
      </c>
      <c r="X120" s="13"/>
      <c r="Y120" s="13">
        <v>6</v>
      </c>
      <c r="Z120" s="13"/>
      <c r="AA120" s="13">
        <v>11</v>
      </c>
      <c r="AB120" s="13"/>
      <c r="AC120" s="13"/>
      <c r="AD120" s="14"/>
      <c r="AE120" s="19">
        <f t="shared" si="1"/>
        <v>81</v>
      </c>
      <c r="AF120" s="20"/>
      <c r="AG120" s="21">
        <v>59</v>
      </c>
      <c r="AH120" s="21">
        <v>23.6</v>
      </c>
    </row>
    <row r="121" spans="3:34" ht="154.5" customHeight="1" x14ac:dyDescent="0.15">
      <c r="C121" s="18" t="s">
        <v>475</v>
      </c>
      <c r="D121" s="18" t="s">
        <v>466</v>
      </c>
      <c r="E121" s="18" t="s">
        <v>65</v>
      </c>
      <c r="F121" s="18" t="s">
        <v>476</v>
      </c>
      <c r="G121" s="18" t="s">
        <v>477</v>
      </c>
      <c r="H121" s="18" t="s">
        <v>478</v>
      </c>
      <c r="I121" s="18" t="s">
        <v>288</v>
      </c>
      <c r="J121" s="18" t="s">
        <v>89</v>
      </c>
      <c r="K121" s="18" t="s">
        <v>81</v>
      </c>
      <c r="L121" s="46" t="s">
        <v>36</v>
      </c>
      <c r="M121" s="12"/>
      <c r="N121" s="13"/>
      <c r="O121" s="13"/>
      <c r="P121" s="13"/>
      <c r="Q121" s="13">
        <v>4</v>
      </c>
      <c r="R121" s="13">
        <v>3</v>
      </c>
      <c r="S121" s="13">
        <v>4</v>
      </c>
      <c r="T121" s="13"/>
      <c r="U121" s="13">
        <v>2</v>
      </c>
      <c r="V121" s="13"/>
      <c r="W121" s="13">
        <v>4</v>
      </c>
      <c r="X121" s="13"/>
      <c r="Y121" s="13">
        <v>2</v>
      </c>
      <c r="Z121" s="13"/>
      <c r="AA121" s="13">
        <v>3</v>
      </c>
      <c r="AB121" s="13"/>
      <c r="AC121" s="13"/>
      <c r="AD121" s="14"/>
      <c r="AE121" s="19">
        <f t="shared" si="1"/>
        <v>22</v>
      </c>
      <c r="AF121" s="20"/>
      <c r="AG121" s="21">
        <v>59</v>
      </c>
      <c r="AH121" s="21">
        <v>23.6</v>
      </c>
    </row>
    <row r="122" spans="3:34" ht="154.5" customHeight="1" x14ac:dyDescent="0.15">
      <c r="C122" s="18" t="s">
        <v>480</v>
      </c>
      <c r="D122" s="18" t="s">
        <v>466</v>
      </c>
      <c r="E122" s="18" t="s">
        <v>65</v>
      </c>
      <c r="F122" s="18" t="s">
        <v>481</v>
      </c>
      <c r="G122" s="18" t="s">
        <v>482</v>
      </c>
      <c r="H122" s="18" t="s">
        <v>483</v>
      </c>
      <c r="I122" s="18" t="s">
        <v>288</v>
      </c>
      <c r="J122" s="18" t="s">
        <v>89</v>
      </c>
      <c r="K122" s="18" t="s">
        <v>81</v>
      </c>
      <c r="L122" s="46" t="s">
        <v>36</v>
      </c>
      <c r="M122" s="12"/>
      <c r="N122" s="13"/>
      <c r="O122" s="13"/>
      <c r="P122" s="13"/>
      <c r="Q122" s="13">
        <v>5</v>
      </c>
      <c r="R122" s="13">
        <v>3</v>
      </c>
      <c r="S122" s="13">
        <v>7</v>
      </c>
      <c r="T122" s="13">
        <v>6</v>
      </c>
      <c r="U122" s="13">
        <v>8</v>
      </c>
      <c r="V122" s="13"/>
      <c r="W122" s="13">
        <v>6</v>
      </c>
      <c r="X122" s="13"/>
      <c r="Y122" s="13">
        <v>7</v>
      </c>
      <c r="Z122" s="13"/>
      <c r="AA122" s="13">
        <v>3</v>
      </c>
      <c r="AB122" s="13"/>
      <c r="AC122" s="13"/>
      <c r="AD122" s="14"/>
      <c r="AE122" s="19">
        <f t="shared" si="1"/>
        <v>45</v>
      </c>
      <c r="AF122" s="20"/>
      <c r="AG122" s="21">
        <v>95</v>
      </c>
      <c r="AH122" s="21">
        <v>38</v>
      </c>
    </row>
    <row r="123" spans="3:34" ht="154.5" customHeight="1" x14ac:dyDescent="0.15">
      <c r="C123" s="18" t="s">
        <v>484</v>
      </c>
      <c r="D123" s="18" t="s">
        <v>466</v>
      </c>
      <c r="E123" s="18" t="s">
        <v>65</v>
      </c>
      <c r="F123" s="18" t="s">
        <v>485</v>
      </c>
      <c r="G123" s="18" t="s">
        <v>482</v>
      </c>
      <c r="H123" s="18" t="s">
        <v>486</v>
      </c>
      <c r="I123" s="18" t="s">
        <v>288</v>
      </c>
      <c r="J123" s="18" t="s">
        <v>89</v>
      </c>
      <c r="K123" s="18" t="s">
        <v>81</v>
      </c>
      <c r="L123" s="46" t="s">
        <v>36</v>
      </c>
      <c r="M123" s="12"/>
      <c r="N123" s="13"/>
      <c r="O123" s="13"/>
      <c r="P123" s="13"/>
      <c r="Q123" s="13">
        <v>3</v>
      </c>
      <c r="R123" s="13"/>
      <c r="S123" s="13">
        <v>10</v>
      </c>
      <c r="T123" s="13">
        <v>1</v>
      </c>
      <c r="U123" s="13">
        <v>15</v>
      </c>
      <c r="V123" s="13"/>
      <c r="W123" s="13">
        <v>14</v>
      </c>
      <c r="X123" s="13"/>
      <c r="Y123" s="13">
        <v>9</v>
      </c>
      <c r="Z123" s="13"/>
      <c r="AA123" s="13">
        <v>9</v>
      </c>
      <c r="AB123" s="13"/>
      <c r="AC123" s="13"/>
      <c r="AD123" s="14"/>
      <c r="AE123" s="19">
        <f t="shared" si="1"/>
        <v>61</v>
      </c>
      <c r="AF123" s="20"/>
      <c r="AG123" s="21">
        <v>83</v>
      </c>
      <c r="AH123" s="21">
        <v>33.200000000000003</v>
      </c>
    </row>
    <row r="124" spans="3:34" ht="154.5" customHeight="1" x14ac:dyDescent="0.15">
      <c r="C124" s="18" t="s">
        <v>487</v>
      </c>
      <c r="D124" s="18" t="s">
        <v>466</v>
      </c>
      <c r="E124" s="18" t="s">
        <v>65</v>
      </c>
      <c r="F124" s="18" t="s">
        <v>488</v>
      </c>
      <c r="G124" s="18" t="s">
        <v>468</v>
      </c>
      <c r="H124" s="18" t="s">
        <v>489</v>
      </c>
      <c r="I124" s="18" t="s">
        <v>490</v>
      </c>
      <c r="J124" s="18" t="s">
        <v>89</v>
      </c>
      <c r="K124" s="18" t="s">
        <v>81</v>
      </c>
      <c r="L124" s="46" t="s">
        <v>36</v>
      </c>
      <c r="M124" s="12"/>
      <c r="N124" s="13"/>
      <c r="O124" s="13"/>
      <c r="P124" s="13"/>
      <c r="Q124" s="13">
        <v>11</v>
      </c>
      <c r="R124" s="13">
        <v>1</v>
      </c>
      <c r="S124" s="13">
        <v>19</v>
      </c>
      <c r="T124" s="13">
        <v>8</v>
      </c>
      <c r="U124" s="13">
        <v>16</v>
      </c>
      <c r="V124" s="13"/>
      <c r="W124" s="13">
        <v>16</v>
      </c>
      <c r="X124" s="13"/>
      <c r="Y124" s="13">
        <v>12</v>
      </c>
      <c r="Z124" s="13"/>
      <c r="AA124" s="13">
        <v>13</v>
      </c>
      <c r="AB124" s="13"/>
      <c r="AC124" s="13"/>
      <c r="AD124" s="14"/>
      <c r="AE124" s="19">
        <f t="shared" si="1"/>
        <v>96</v>
      </c>
      <c r="AF124" s="20"/>
      <c r="AG124" s="21">
        <v>48</v>
      </c>
      <c r="AH124" s="21">
        <v>19.2</v>
      </c>
    </row>
    <row r="125" spans="3:34" ht="154.5" customHeight="1" x14ac:dyDescent="0.15">
      <c r="C125" s="18" t="s">
        <v>491</v>
      </c>
      <c r="D125" s="18" t="s">
        <v>466</v>
      </c>
      <c r="E125" s="18" t="s">
        <v>65</v>
      </c>
      <c r="F125" s="18" t="s">
        <v>492</v>
      </c>
      <c r="G125" s="18" t="s">
        <v>468</v>
      </c>
      <c r="H125" s="18" t="s">
        <v>493</v>
      </c>
      <c r="I125" s="18" t="s">
        <v>494</v>
      </c>
      <c r="J125" s="18" t="s">
        <v>89</v>
      </c>
      <c r="K125" s="18" t="s">
        <v>81</v>
      </c>
      <c r="L125" s="46" t="s">
        <v>36</v>
      </c>
      <c r="M125" s="12"/>
      <c r="N125" s="13"/>
      <c r="O125" s="13"/>
      <c r="P125" s="13"/>
      <c r="Q125" s="13">
        <v>7</v>
      </c>
      <c r="R125" s="13">
        <v>4</v>
      </c>
      <c r="S125" s="13">
        <v>8</v>
      </c>
      <c r="T125" s="13">
        <v>8</v>
      </c>
      <c r="U125" s="13">
        <v>10</v>
      </c>
      <c r="V125" s="13"/>
      <c r="W125" s="13">
        <v>12</v>
      </c>
      <c r="X125" s="13"/>
      <c r="Y125" s="13">
        <v>12</v>
      </c>
      <c r="Z125" s="13"/>
      <c r="AA125" s="13">
        <v>10</v>
      </c>
      <c r="AB125" s="13"/>
      <c r="AC125" s="13"/>
      <c r="AD125" s="14"/>
      <c r="AE125" s="19">
        <f t="shared" si="1"/>
        <v>71</v>
      </c>
      <c r="AF125" s="20"/>
      <c r="AG125" s="21">
        <v>48</v>
      </c>
      <c r="AH125" s="21">
        <v>19.2</v>
      </c>
    </row>
    <row r="126" spans="3:34" ht="154.5" customHeight="1" x14ac:dyDescent="0.15">
      <c r="C126" s="18" t="s">
        <v>491</v>
      </c>
      <c r="D126" s="18" t="s">
        <v>466</v>
      </c>
      <c r="E126" s="18" t="s">
        <v>65</v>
      </c>
      <c r="F126" s="18" t="s">
        <v>492</v>
      </c>
      <c r="G126" s="18" t="s">
        <v>468</v>
      </c>
      <c r="H126" s="18" t="s">
        <v>493</v>
      </c>
      <c r="I126" s="18" t="s">
        <v>99</v>
      </c>
      <c r="J126" s="18" t="s">
        <v>89</v>
      </c>
      <c r="K126" s="18" t="s">
        <v>81</v>
      </c>
      <c r="L126" s="46" t="s">
        <v>36</v>
      </c>
      <c r="M126" s="12"/>
      <c r="N126" s="13"/>
      <c r="O126" s="13"/>
      <c r="P126" s="13"/>
      <c r="Q126" s="13"/>
      <c r="R126" s="13">
        <v>20</v>
      </c>
      <c r="S126" s="13">
        <v>1</v>
      </c>
      <c r="T126" s="13">
        <v>17</v>
      </c>
      <c r="U126" s="13">
        <v>6</v>
      </c>
      <c r="V126" s="13"/>
      <c r="W126" s="13">
        <v>28</v>
      </c>
      <c r="X126" s="13"/>
      <c r="Y126" s="13">
        <v>31</v>
      </c>
      <c r="Z126" s="13"/>
      <c r="AA126" s="13">
        <v>27</v>
      </c>
      <c r="AB126" s="13"/>
      <c r="AC126" s="13"/>
      <c r="AD126" s="14"/>
      <c r="AE126" s="19">
        <f t="shared" si="1"/>
        <v>130</v>
      </c>
      <c r="AF126" s="20"/>
      <c r="AG126" s="21">
        <v>48</v>
      </c>
      <c r="AH126" s="21">
        <v>19.2</v>
      </c>
    </row>
    <row r="127" spans="3:34" ht="154.5" customHeight="1" x14ac:dyDescent="0.15">
      <c r="C127" s="18" t="s">
        <v>495</v>
      </c>
      <c r="D127" s="18" t="s">
        <v>466</v>
      </c>
      <c r="E127" s="18" t="s">
        <v>65</v>
      </c>
      <c r="F127" s="18" t="s">
        <v>496</v>
      </c>
      <c r="G127" s="18" t="s">
        <v>468</v>
      </c>
      <c r="H127" s="18" t="s">
        <v>497</v>
      </c>
      <c r="I127" s="18" t="s">
        <v>494</v>
      </c>
      <c r="J127" s="18" t="s">
        <v>89</v>
      </c>
      <c r="K127" s="18" t="s">
        <v>81</v>
      </c>
      <c r="L127" s="46" t="s">
        <v>36</v>
      </c>
      <c r="M127" s="12"/>
      <c r="N127" s="13"/>
      <c r="O127" s="13"/>
      <c r="P127" s="13"/>
      <c r="Q127" s="13">
        <v>9</v>
      </c>
      <c r="R127" s="13"/>
      <c r="S127" s="13">
        <v>3</v>
      </c>
      <c r="T127" s="13">
        <v>1</v>
      </c>
      <c r="U127" s="13">
        <v>4</v>
      </c>
      <c r="V127" s="13"/>
      <c r="W127" s="13">
        <v>7</v>
      </c>
      <c r="X127" s="13"/>
      <c r="Y127" s="13">
        <v>5</v>
      </c>
      <c r="Z127" s="13"/>
      <c r="AA127" s="13">
        <v>4</v>
      </c>
      <c r="AB127" s="13"/>
      <c r="AC127" s="13"/>
      <c r="AD127" s="14"/>
      <c r="AE127" s="19">
        <f t="shared" si="1"/>
        <v>33</v>
      </c>
      <c r="AF127" s="20"/>
      <c r="AG127" s="21">
        <v>48</v>
      </c>
      <c r="AH127" s="21">
        <v>19.2</v>
      </c>
    </row>
    <row r="128" spans="3:34" ht="154.5" customHeight="1" x14ac:dyDescent="0.15">
      <c r="C128" s="18" t="s">
        <v>498</v>
      </c>
      <c r="D128" s="18" t="s">
        <v>466</v>
      </c>
      <c r="E128" s="18" t="s">
        <v>65</v>
      </c>
      <c r="F128" s="18" t="s">
        <v>499</v>
      </c>
      <c r="G128" s="18" t="s">
        <v>477</v>
      </c>
      <c r="H128" s="18" t="s">
        <v>500</v>
      </c>
      <c r="I128" s="18" t="s">
        <v>288</v>
      </c>
      <c r="J128" s="18" t="s">
        <v>89</v>
      </c>
      <c r="K128" s="18" t="s">
        <v>81</v>
      </c>
      <c r="L128" s="46" t="s">
        <v>36</v>
      </c>
      <c r="M128" s="12"/>
      <c r="N128" s="13"/>
      <c r="O128" s="13"/>
      <c r="P128" s="13"/>
      <c r="Q128" s="13">
        <v>1</v>
      </c>
      <c r="R128" s="13">
        <v>7</v>
      </c>
      <c r="S128" s="13">
        <v>8</v>
      </c>
      <c r="T128" s="13">
        <v>7</v>
      </c>
      <c r="U128" s="13">
        <v>6</v>
      </c>
      <c r="V128" s="13"/>
      <c r="W128" s="13">
        <v>7</v>
      </c>
      <c r="X128" s="13"/>
      <c r="Y128" s="13">
        <v>4</v>
      </c>
      <c r="Z128" s="13"/>
      <c r="AA128" s="13">
        <v>2</v>
      </c>
      <c r="AB128" s="13"/>
      <c r="AC128" s="13"/>
      <c r="AD128" s="14"/>
      <c r="AE128" s="19">
        <f t="shared" si="1"/>
        <v>42</v>
      </c>
      <c r="AF128" s="20"/>
      <c r="AG128" s="21">
        <v>65</v>
      </c>
      <c r="AH128" s="21">
        <v>26</v>
      </c>
    </row>
    <row r="129" spans="3:34" ht="154.5" customHeight="1" x14ac:dyDescent="0.15">
      <c r="C129" s="18" t="s">
        <v>501</v>
      </c>
      <c r="D129" s="18" t="s">
        <v>466</v>
      </c>
      <c r="E129" s="18" t="s">
        <v>65</v>
      </c>
      <c r="F129" s="18" t="s">
        <v>502</v>
      </c>
      <c r="G129" s="18" t="s">
        <v>503</v>
      </c>
      <c r="H129" s="18" t="s">
        <v>504</v>
      </c>
      <c r="I129" s="18" t="s">
        <v>470</v>
      </c>
      <c r="J129" s="18" t="s">
        <v>89</v>
      </c>
      <c r="K129" s="18" t="s">
        <v>81</v>
      </c>
      <c r="L129" s="46" t="s">
        <v>36</v>
      </c>
      <c r="M129" s="12"/>
      <c r="N129" s="13"/>
      <c r="O129" s="13"/>
      <c r="P129" s="13"/>
      <c r="Q129" s="13">
        <v>3</v>
      </c>
      <c r="R129" s="13"/>
      <c r="S129" s="13">
        <v>5</v>
      </c>
      <c r="T129" s="13"/>
      <c r="U129" s="13">
        <v>3</v>
      </c>
      <c r="V129" s="13"/>
      <c r="W129" s="13">
        <v>3</v>
      </c>
      <c r="X129" s="13"/>
      <c r="Y129" s="13">
        <v>4</v>
      </c>
      <c r="Z129" s="13"/>
      <c r="AA129" s="13">
        <v>2</v>
      </c>
      <c r="AB129" s="13"/>
      <c r="AC129" s="13"/>
      <c r="AD129" s="14"/>
      <c r="AE129" s="19">
        <f t="shared" si="1"/>
        <v>20</v>
      </c>
      <c r="AF129" s="20"/>
      <c r="AG129" s="21">
        <v>65</v>
      </c>
      <c r="AH129" s="21">
        <v>26</v>
      </c>
    </row>
    <row r="130" spans="3:34" x14ac:dyDescent="0.15">
      <c r="C130" s="18" t="s">
        <v>501</v>
      </c>
      <c r="D130" s="18" t="s">
        <v>466</v>
      </c>
      <c r="E130" s="18" t="s">
        <v>65</v>
      </c>
      <c r="F130" s="18" t="s">
        <v>502</v>
      </c>
      <c r="G130" s="18" t="s">
        <v>503</v>
      </c>
      <c r="H130" s="18" t="s">
        <v>504</v>
      </c>
      <c r="I130" s="18" t="s">
        <v>505</v>
      </c>
      <c r="J130" s="18" t="s">
        <v>89</v>
      </c>
      <c r="K130" s="18" t="s">
        <v>81</v>
      </c>
      <c r="L130" s="46" t="s">
        <v>36</v>
      </c>
      <c r="M130" s="12"/>
      <c r="N130" s="13"/>
      <c r="O130" s="13"/>
      <c r="P130" s="13"/>
      <c r="Q130" s="13">
        <v>2</v>
      </c>
      <c r="R130" s="13"/>
      <c r="S130" s="13">
        <v>3</v>
      </c>
      <c r="T130" s="13">
        <v>1</v>
      </c>
      <c r="U130" s="13">
        <v>3</v>
      </c>
      <c r="V130" s="13"/>
      <c r="W130" s="13">
        <v>3</v>
      </c>
      <c r="X130" s="13"/>
      <c r="Y130" s="13">
        <v>5</v>
      </c>
      <c r="Z130" s="13"/>
      <c r="AA130" s="13">
        <v>6</v>
      </c>
      <c r="AB130" s="13"/>
      <c r="AC130" s="13"/>
      <c r="AD130" s="14"/>
      <c r="AE130" s="19">
        <f t="shared" si="1"/>
        <v>23</v>
      </c>
      <c r="AF130" s="20"/>
      <c r="AG130" s="21">
        <v>65</v>
      </c>
      <c r="AH130" s="21">
        <v>26</v>
      </c>
    </row>
    <row r="131" spans="3:34" ht="154.5" customHeight="1" x14ac:dyDescent="0.15">
      <c r="C131" s="18" t="s">
        <v>506</v>
      </c>
      <c r="D131" s="18" t="s">
        <v>466</v>
      </c>
      <c r="E131" s="18" t="s">
        <v>65</v>
      </c>
      <c r="F131" s="18" t="s">
        <v>507</v>
      </c>
      <c r="G131" s="18" t="s">
        <v>508</v>
      </c>
      <c r="H131" s="18" t="s">
        <v>509</v>
      </c>
      <c r="I131" s="18" t="s">
        <v>505</v>
      </c>
      <c r="J131" s="18" t="s">
        <v>89</v>
      </c>
      <c r="K131" s="18" t="s">
        <v>81</v>
      </c>
      <c r="L131" s="46" t="s">
        <v>36</v>
      </c>
      <c r="M131" s="12"/>
      <c r="N131" s="13"/>
      <c r="O131" s="13"/>
      <c r="P131" s="13"/>
      <c r="Q131" s="13">
        <v>2</v>
      </c>
      <c r="R131" s="13"/>
      <c r="S131" s="13">
        <v>8</v>
      </c>
      <c r="T131" s="13"/>
      <c r="U131" s="13">
        <v>10</v>
      </c>
      <c r="V131" s="13"/>
      <c r="W131" s="13">
        <v>21</v>
      </c>
      <c r="X131" s="13"/>
      <c r="Y131" s="13">
        <v>30</v>
      </c>
      <c r="Z131" s="13"/>
      <c r="AA131" s="13">
        <v>22</v>
      </c>
      <c r="AB131" s="13"/>
      <c r="AC131" s="13"/>
      <c r="AD131" s="14"/>
      <c r="AE131" s="19">
        <f t="shared" si="1"/>
        <v>93</v>
      </c>
      <c r="AF131" s="20"/>
      <c r="AG131" s="21">
        <v>42</v>
      </c>
      <c r="AH131" s="21">
        <v>16.8</v>
      </c>
    </row>
    <row r="132" spans="3:34" ht="154.5" customHeight="1" x14ac:dyDescent="0.15">
      <c r="C132" s="18" t="s">
        <v>506</v>
      </c>
      <c r="D132" s="18" t="s">
        <v>466</v>
      </c>
      <c r="E132" s="18" t="s">
        <v>65</v>
      </c>
      <c r="F132" s="18" t="s">
        <v>507</v>
      </c>
      <c r="G132" s="18" t="s">
        <v>508</v>
      </c>
      <c r="H132" s="18" t="s">
        <v>509</v>
      </c>
      <c r="I132" s="18" t="s">
        <v>260</v>
      </c>
      <c r="J132" s="18" t="s">
        <v>89</v>
      </c>
      <c r="K132" s="18" t="s">
        <v>81</v>
      </c>
      <c r="L132" s="46" t="s">
        <v>36</v>
      </c>
      <c r="M132" s="12"/>
      <c r="N132" s="13"/>
      <c r="O132" s="13"/>
      <c r="P132" s="13"/>
      <c r="Q132" s="13">
        <v>6</v>
      </c>
      <c r="R132" s="13">
        <v>5</v>
      </c>
      <c r="S132" s="13">
        <v>17</v>
      </c>
      <c r="T132" s="13">
        <v>6</v>
      </c>
      <c r="U132" s="13">
        <v>5</v>
      </c>
      <c r="V132" s="13"/>
      <c r="W132" s="13">
        <v>6</v>
      </c>
      <c r="X132" s="13"/>
      <c r="Y132" s="13">
        <v>8</v>
      </c>
      <c r="Z132" s="13"/>
      <c r="AA132" s="13">
        <v>24</v>
      </c>
      <c r="AB132" s="13"/>
      <c r="AC132" s="13"/>
      <c r="AD132" s="14"/>
      <c r="AE132" s="19">
        <f t="shared" si="1"/>
        <v>77</v>
      </c>
      <c r="AF132" s="20"/>
      <c r="AG132" s="21">
        <v>42</v>
      </c>
      <c r="AH132" s="21">
        <v>16.8</v>
      </c>
    </row>
    <row r="133" spans="3:34" ht="154.5" customHeight="1" x14ac:dyDescent="0.15">
      <c r="C133" s="18" t="s">
        <v>510</v>
      </c>
      <c r="D133" s="18" t="s">
        <v>466</v>
      </c>
      <c r="E133" s="18" t="s">
        <v>65</v>
      </c>
      <c r="F133" s="18" t="s">
        <v>511</v>
      </c>
      <c r="G133" s="18" t="s">
        <v>508</v>
      </c>
      <c r="H133" s="18" t="s">
        <v>512</v>
      </c>
      <c r="I133" s="18" t="s">
        <v>505</v>
      </c>
      <c r="J133" s="18" t="s">
        <v>89</v>
      </c>
      <c r="K133" s="18" t="s">
        <v>81</v>
      </c>
      <c r="L133" s="46" t="s">
        <v>36</v>
      </c>
      <c r="M133" s="12"/>
      <c r="N133" s="13"/>
      <c r="O133" s="13"/>
      <c r="P133" s="13"/>
      <c r="Q133" s="13"/>
      <c r="R133" s="13"/>
      <c r="S133" s="13">
        <v>2</v>
      </c>
      <c r="T133" s="13"/>
      <c r="U133" s="13">
        <v>4</v>
      </c>
      <c r="V133" s="13"/>
      <c r="W133" s="13">
        <v>6</v>
      </c>
      <c r="X133" s="13"/>
      <c r="Y133" s="13">
        <v>5</v>
      </c>
      <c r="Z133" s="13"/>
      <c r="AA133" s="13">
        <v>3</v>
      </c>
      <c r="AB133" s="13"/>
      <c r="AC133" s="13"/>
      <c r="AD133" s="14"/>
      <c r="AE133" s="19">
        <f t="shared" si="1"/>
        <v>20</v>
      </c>
      <c r="AF133" s="20"/>
      <c r="AG133" s="21">
        <v>42</v>
      </c>
      <c r="AH133" s="21">
        <v>16.8</v>
      </c>
    </row>
    <row r="134" spans="3:34" ht="154.5" customHeight="1" x14ac:dyDescent="0.15">
      <c r="C134" s="18" t="s">
        <v>510</v>
      </c>
      <c r="D134" s="18" t="s">
        <v>466</v>
      </c>
      <c r="E134" s="18" t="s">
        <v>65</v>
      </c>
      <c r="F134" s="18" t="s">
        <v>511</v>
      </c>
      <c r="G134" s="18" t="s">
        <v>508</v>
      </c>
      <c r="H134" s="18" t="s">
        <v>512</v>
      </c>
      <c r="I134" s="18" t="s">
        <v>99</v>
      </c>
      <c r="J134" s="18" t="s">
        <v>89</v>
      </c>
      <c r="K134" s="18" t="s">
        <v>81</v>
      </c>
      <c r="L134" s="46" t="s">
        <v>36</v>
      </c>
      <c r="M134" s="12"/>
      <c r="N134" s="13"/>
      <c r="O134" s="13"/>
      <c r="P134" s="13"/>
      <c r="Q134" s="13">
        <v>2</v>
      </c>
      <c r="R134" s="13">
        <v>2</v>
      </c>
      <c r="S134" s="13">
        <v>1</v>
      </c>
      <c r="T134" s="13">
        <v>1</v>
      </c>
      <c r="U134" s="13">
        <v>2</v>
      </c>
      <c r="V134" s="13"/>
      <c r="W134" s="13">
        <v>4</v>
      </c>
      <c r="X134" s="13"/>
      <c r="Y134" s="13">
        <v>9</v>
      </c>
      <c r="Z134" s="13"/>
      <c r="AA134" s="13">
        <v>4</v>
      </c>
      <c r="AB134" s="13"/>
      <c r="AC134" s="13"/>
      <c r="AD134" s="14"/>
      <c r="AE134" s="19">
        <f t="shared" si="1"/>
        <v>25</v>
      </c>
      <c r="AF134" s="20"/>
      <c r="AG134" s="21">
        <v>42</v>
      </c>
      <c r="AH134" s="21">
        <v>16.8</v>
      </c>
    </row>
    <row r="135" spans="3:34" ht="154.5" customHeight="1" x14ac:dyDescent="0.15">
      <c r="C135" s="18" t="s">
        <v>510</v>
      </c>
      <c r="D135" s="18" t="s">
        <v>466</v>
      </c>
      <c r="E135" s="18" t="s">
        <v>65</v>
      </c>
      <c r="F135" s="18" t="s">
        <v>511</v>
      </c>
      <c r="G135" s="18" t="s">
        <v>508</v>
      </c>
      <c r="H135" s="18" t="s">
        <v>512</v>
      </c>
      <c r="I135" s="18" t="s">
        <v>260</v>
      </c>
      <c r="J135" s="18" t="s">
        <v>89</v>
      </c>
      <c r="K135" s="18" t="s">
        <v>81</v>
      </c>
      <c r="L135" s="46" t="s">
        <v>36</v>
      </c>
      <c r="M135" s="12"/>
      <c r="N135" s="13"/>
      <c r="O135" s="13"/>
      <c r="P135" s="13"/>
      <c r="Q135" s="13">
        <v>1</v>
      </c>
      <c r="R135" s="13"/>
      <c r="S135" s="13">
        <v>9</v>
      </c>
      <c r="T135" s="13"/>
      <c r="U135" s="13">
        <v>23</v>
      </c>
      <c r="V135" s="13"/>
      <c r="W135" s="13">
        <v>14</v>
      </c>
      <c r="X135" s="13"/>
      <c r="Y135" s="13">
        <v>9</v>
      </c>
      <c r="Z135" s="13"/>
      <c r="AA135" s="13">
        <v>15</v>
      </c>
      <c r="AB135" s="13"/>
      <c r="AC135" s="13"/>
      <c r="AD135" s="14"/>
      <c r="AE135" s="19">
        <f t="shared" si="1"/>
        <v>71</v>
      </c>
      <c r="AF135" s="20"/>
      <c r="AG135" s="21">
        <v>42</v>
      </c>
      <c r="AH135" s="21">
        <v>16.8</v>
      </c>
    </row>
    <row r="136" spans="3:34" ht="154.5" customHeight="1" x14ac:dyDescent="0.15">
      <c r="C136" s="18" t="s">
        <v>513</v>
      </c>
      <c r="D136" s="18" t="s">
        <v>466</v>
      </c>
      <c r="E136" s="18" t="s">
        <v>65</v>
      </c>
      <c r="F136" s="18" t="s">
        <v>514</v>
      </c>
      <c r="G136" s="18" t="s">
        <v>508</v>
      </c>
      <c r="H136" s="18" t="s">
        <v>515</v>
      </c>
      <c r="I136" s="18" t="s">
        <v>97</v>
      </c>
      <c r="J136" s="18" t="s">
        <v>89</v>
      </c>
      <c r="K136" s="18" t="s">
        <v>81</v>
      </c>
      <c r="L136" s="46" t="s">
        <v>36</v>
      </c>
      <c r="M136" s="12"/>
      <c r="N136" s="13"/>
      <c r="O136" s="13"/>
      <c r="P136" s="13"/>
      <c r="Q136" s="13">
        <v>1</v>
      </c>
      <c r="R136" s="13"/>
      <c r="S136" s="13">
        <v>2</v>
      </c>
      <c r="T136" s="13"/>
      <c r="U136" s="13">
        <v>4</v>
      </c>
      <c r="V136" s="13"/>
      <c r="W136" s="13">
        <v>5</v>
      </c>
      <c r="X136" s="13"/>
      <c r="Y136" s="13"/>
      <c r="Z136" s="13"/>
      <c r="AA136" s="13">
        <v>10</v>
      </c>
      <c r="AB136" s="13"/>
      <c r="AC136" s="13"/>
      <c r="AD136" s="14"/>
      <c r="AE136" s="19">
        <f t="shared" si="1"/>
        <v>22</v>
      </c>
      <c r="AF136" s="20"/>
      <c r="AG136" s="21">
        <v>36</v>
      </c>
      <c r="AH136" s="21">
        <v>14.4</v>
      </c>
    </row>
    <row r="137" spans="3:34" ht="154.5" customHeight="1" x14ac:dyDescent="0.15">
      <c r="C137" s="18" t="s">
        <v>513</v>
      </c>
      <c r="D137" s="18" t="s">
        <v>466</v>
      </c>
      <c r="E137" s="18" t="s">
        <v>65</v>
      </c>
      <c r="F137" s="18" t="s">
        <v>514</v>
      </c>
      <c r="G137" s="18" t="s">
        <v>508</v>
      </c>
      <c r="H137" s="18" t="s">
        <v>515</v>
      </c>
      <c r="I137" s="18" t="s">
        <v>516</v>
      </c>
      <c r="J137" s="18" t="s">
        <v>89</v>
      </c>
      <c r="K137" s="18" t="s">
        <v>81</v>
      </c>
      <c r="L137" s="46" t="s">
        <v>36</v>
      </c>
      <c r="M137" s="12"/>
      <c r="N137" s="13"/>
      <c r="O137" s="13"/>
      <c r="P137" s="13"/>
      <c r="Q137" s="13">
        <v>1</v>
      </c>
      <c r="R137" s="13">
        <v>1</v>
      </c>
      <c r="S137" s="13">
        <v>6</v>
      </c>
      <c r="T137" s="13">
        <v>6</v>
      </c>
      <c r="U137" s="13">
        <v>7</v>
      </c>
      <c r="V137" s="13"/>
      <c r="W137" s="13">
        <v>7</v>
      </c>
      <c r="X137" s="13"/>
      <c r="Y137" s="13">
        <v>6</v>
      </c>
      <c r="Z137" s="13"/>
      <c r="AA137" s="13">
        <v>10</v>
      </c>
      <c r="AB137" s="13"/>
      <c r="AC137" s="13"/>
      <c r="AD137" s="14"/>
      <c r="AE137" s="19">
        <f t="shared" si="1"/>
        <v>44</v>
      </c>
      <c r="AF137" s="20"/>
      <c r="AG137" s="21">
        <v>36</v>
      </c>
      <c r="AH137" s="21">
        <v>14.4</v>
      </c>
    </row>
    <row r="138" spans="3:34" ht="154.5" customHeight="1" x14ac:dyDescent="0.15">
      <c r="C138" s="18" t="s">
        <v>513</v>
      </c>
      <c r="D138" s="18" t="s">
        <v>466</v>
      </c>
      <c r="E138" s="18" t="s">
        <v>65</v>
      </c>
      <c r="F138" s="18" t="s">
        <v>514</v>
      </c>
      <c r="G138" s="18" t="s">
        <v>508</v>
      </c>
      <c r="H138" s="18" t="s">
        <v>515</v>
      </c>
      <c r="I138" s="18" t="s">
        <v>505</v>
      </c>
      <c r="J138" s="18" t="s">
        <v>89</v>
      </c>
      <c r="K138" s="18" t="s">
        <v>81</v>
      </c>
      <c r="L138" s="46" t="s">
        <v>36</v>
      </c>
      <c r="M138" s="12"/>
      <c r="N138" s="13"/>
      <c r="O138" s="13"/>
      <c r="P138" s="13"/>
      <c r="Q138" s="13">
        <v>2</v>
      </c>
      <c r="R138" s="13"/>
      <c r="S138" s="13">
        <v>4</v>
      </c>
      <c r="T138" s="13"/>
      <c r="U138" s="13">
        <v>3</v>
      </c>
      <c r="V138" s="13"/>
      <c r="W138" s="13">
        <v>5</v>
      </c>
      <c r="X138" s="13"/>
      <c r="Y138" s="13">
        <v>1</v>
      </c>
      <c r="Z138" s="13"/>
      <c r="AA138" s="13">
        <v>10</v>
      </c>
      <c r="AB138" s="13"/>
      <c r="AC138" s="13"/>
      <c r="AD138" s="14"/>
      <c r="AE138" s="19">
        <f t="shared" si="1"/>
        <v>25</v>
      </c>
      <c r="AF138" s="20"/>
      <c r="AG138" s="21">
        <v>36</v>
      </c>
      <c r="AH138" s="21">
        <v>14.4</v>
      </c>
    </row>
    <row r="139" spans="3:34" ht="154.5" customHeight="1" x14ac:dyDescent="0.15">
      <c r="C139" s="18" t="s">
        <v>517</v>
      </c>
      <c r="D139" s="18" t="s">
        <v>466</v>
      </c>
      <c r="E139" s="18" t="s">
        <v>65</v>
      </c>
      <c r="F139" s="18" t="s">
        <v>518</v>
      </c>
      <c r="G139" s="18" t="s">
        <v>508</v>
      </c>
      <c r="H139" s="18" t="s">
        <v>519</v>
      </c>
      <c r="I139" s="18" t="s">
        <v>97</v>
      </c>
      <c r="J139" s="18" t="s">
        <v>89</v>
      </c>
      <c r="K139" s="18" t="s">
        <v>81</v>
      </c>
      <c r="L139" s="46" t="s">
        <v>36</v>
      </c>
      <c r="M139" s="12"/>
      <c r="N139" s="13"/>
      <c r="O139" s="13"/>
      <c r="P139" s="13"/>
      <c r="Q139" s="13">
        <v>34</v>
      </c>
      <c r="R139" s="13">
        <v>10</v>
      </c>
      <c r="S139" s="13">
        <v>55</v>
      </c>
      <c r="T139" s="13">
        <v>8</v>
      </c>
      <c r="U139" s="13">
        <v>66</v>
      </c>
      <c r="V139" s="13"/>
      <c r="W139" s="13">
        <v>63</v>
      </c>
      <c r="X139" s="13"/>
      <c r="Y139" s="13">
        <v>67</v>
      </c>
      <c r="Z139" s="13"/>
      <c r="AA139" s="13">
        <v>52</v>
      </c>
      <c r="AB139" s="13"/>
      <c r="AC139" s="13"/>
      <c r="AD139" s="14"/>
      <c r="AE139" s="19">
        <f t="shared" si="1"/>
        <v>355</v>
      </c>
      <c r="AF139" s="20"/>
      <c r="AG139" s="21">
        <v>42</v>
      </c>
      <c r="AH139" s="21">
        <v>16.8</v>
      </c>
    </row>
    <row r="140" spans="3:34" ht="154.5" customHeight="1" x14ac:dyDescent="0.15">
      <c r="C140" s="18" t="s">
        <v>520</v>
      </c>
      <c r="D140" s="18" t="s">
        <v>466</v>
      </c>
      <c r="E140" s="18" t="s">
        <v>65</v>
      </c>
      <c r="F140" s="18" t="s">
        <v>521</v>
      </c>
      <c r="G140" s="18" t="s">
        <v>468</v>
      </c>
      <c r="H140" s="18" t="s">
        <v>522</v>
      </c>
      <c r="I140" s="18" t="s">
        <v>99</v>
      </c>
      <c r="J140" s="18" t="s">
        <v>89</v>
      </c>
      <c r="K140" s="18" t="s">
        <v>81</v>
      </c>
      <c r="L140" s="46" t="s">
        <v>36</v>
      </c>
      <c r="M140" s="12"/>
      <c r="N140" s="13"/>
      <c r="O140" s="13"/>
      <c r="P140" s="13"/>
      <c r="Q140" s="13">
        <v>12</v>
      </c>
      <c r="R140" s="13">
        <v>2</v>
      </c>
      <c r="S140" s="13">
        <v>16</v>
      </c>
      <c r="T140" s="13">
        <v>5</v>
      </c>
      <c r="U140" s="13">
        <v>14</v>
      </c>
      <c r="V140" s="13"/>
      <c r="W140" s="13">
        <v>24</v>
      </c>
      <c r="X140" s="13"/>
      <c r="Y140" s="13">
        <v>26</v>
      </c>
      <c r="Z140" s="13"/>
      <c r="AA140" s="13">
        <v>11</v>
      </c>
      <c r="AB140" s="13"/>
      <c r="AC140" s="13"/>
      <c r="AD140" s="14"/>
      <c r="AE140" s="19">
        <f t="shared" ref="AE140:AE203" si="2">SUM(M140:AD140)</f>
        <v>110</v>
      </c>
      <c r="AF140" s="20"/>
      <c r="AG140" s="21">
        <v>48</v>
      </c>
      <c r="AH140" s="21">
        <v>19.2</v>
      </c>
    </row>
    <row r="141" spans="3:34" ht="155.1" customHeight="1" x14ac:dyDescent="0.15">
      <c r="C141" s="18" t="s">
        <v>523</v>
      </c>
      <c r="D141" s="18" t="s">
        <v>387</v>
      </c>
      <c r="E141" s="18" t="s">
        <v>65</v>
      </c>
      <c r="F141" s="18" t="s">
        <v>524</v>
      </c>
      <c r="G141" s="18" t="s">
        <v>525</v>
      </c>
      <c r="H141" s="18" t="s">
        <v>526</v>
      </c>
      <c r="I141" s="18" t="s">
        <v>260</v>
      </c>
      <c r="J141" s="18" t="s">
        <v>89</v>
      </c>
      <c r="K141" s="18" t="s">
        <v>81</v>
      </c>
      <c r="L141" s="46" t="s">
        <v>36</v>
      </c>
      <c r="M141" s="12"/>
      <c r="N141" s="13"/>
      <c r="O141" s="13"/>
      <c r="P141" s="13"/>
      <c r="Q141" s="13">
        <v>6</v>
      </c>
      <c r="R141" s="13"/>
      <c r="S141" s="13">
        <v>3</v>
      </c>
      <c r="T141" s="13"/>
      <c r="U141" s="13">
        <v>6</v>
      </c>
      <c r="V141" s="13"/>
      <c r="W141" s="13">
        <v>2</v>
      </c>
      <c r="X141" s="13"/>
      <c r="Y141" s="13">
        <v>4</v>
      </c>
      <c r="Z141" s="13"/>
      <c r="AA141" s="13">
        <v>11</v>
      </c>
      <c r="AB141" s="13"/>
      <c r="AC141" s="13"/>
      <c r="AD141" s="14"/>
      <c r="AE141" s="19">
        <f t="shared" si="2"/>
        <v>32</v>
      </c>
      <c r="AF141" s="20"/>
      <c r="AG141" s="21">
        <v>71</v>
      </c>
      <c r="AH141" s="21">
        <v>28.4</v>
      </c>
    </row>
    <row r="142" spans="3:34" ht="155.1" customHeight="1" x14ac:dyDescent="0.15">
      <c r="C142" s="18" t="s">
        <v>527</v>
      </c>
      <c r="D142" s="18" t="s">
        <v>387</v>
      </c>
      <c r="E142" s="18" t="s">
        <v>65</v>
      </c>
      <c r="F142" s="18" t="s">
        <v>528</v>
      </c>
      <c r="G142" s="18" t="s">
        <v>525</v>
      </c>
      <c r="H142" s="18" t="s">
        <v>529</v>
      </c>
      <c r="I142" s="18" t="s">
        <v>505</v>
      </c>
      <c r="J142" s="18" t="s">
        <v>89</v>
      </c>
      <c r="K142" s="18" t="s">
        <v>81</v>
      </c>
      <c r="L142" s="46" t="s">
        <v>36</v>
      </c>
      <c r="M142" s="12"/>
      <c r="N142" s="13"/>
      <c r="O142" s="13"/>
      <c r="P142" s="13"/>
      <c r="Q142" s="13">
        <v>6</v>
      </c>
      <c r="R142" s="13"/>
      <c r="S142" s="13">
        <v>5</v>
      </c>
      <c r="T142" s="13"/>
      <c r="U142" s="13">
        <v>5</v>
      </c>
      <c r="V142" s="13"/>
      <c r="W142" s="13"/>
      <c r="X142" s="13"/>
      <c r="Y142" s="13">
        <v>1</v>
      </c>
      <c r="Z142" s="13"/>
      <c r="AA142" s="13">
        <v>3</v>
      </c>
      <c r="AB142" s="13"/>
      <c r="AC142" s="13"/>
      <c r="AD142" s="14"/>
      <c r="AE142" s="19">
        <f t="shared" si="2"/>
        <v>20</v>
      </c>
      <c r="AF142" s="20"/>
      <c r="AG142" s="21">
        <v>83</v>
      </c>
      <c r="AH142" s="21">
        <v>33.200000000000003</v>
      </c>
    </row>
    <row r="143" spans="3:34" ht="155.1" customHeight="1" x14ac:dyDescent="0.15">
      <c r="C143" s="18" t="s">
        <v>527</v>
      </c>
      <c r="D143" s="18" t="s">
        <v>387</v>
      </c>
      <c r="E143" s="18" t="s">
        <v>65</v>
      </c>
      <c r="F143" s="18" t="s">
        <v>528</v>
      </c>
      <c r="G143" s="18" t="s">
        <v>525</v>
      </c>
      <c r="H143" s="18" t="s">
        <v>529</v>
      </c>
      <c r="I143" s="18" t="s">
        <v>494</v>
      </c>
      <c r="J143" s="18" t="s">
        <v>89</v>
      </c>
      <c r="K143" s="18" t="s">
        <v>81</v>
      </c>
      <c r="L143" s="46" t="s">
        <v>36</v>
      </c>
      <c r="M143" s="12"/>
      <c r="N143" s="13"/>
      <c r="O143" s="13"/>
      <c r="P143" s="13"/>
      <c r="Q143" s="13">
        <v>1</v>
      </c>
      <c r="R143" s="13"/>
      <c r="S143" s="13">
        <v>7</v>
      </c>
      <c r="T143" s="13"/>
      <c r="U143" s="13">
        <v>6</v>
      </c>
      <c r="V143" s="13"/>
      <c r="W143" s="13">
        <v>2</v>
      </c>
      <c r="X143" s="13"/>
      <c r="Y143" s="13">
        <v>3</v>
      </c>
      <c r="Z143" s="13"/>
      <c r="AA143" s="13">
        <v>3</v>
      </c>
      <c r="AB143" s="13"/>
      <c r="AC143" s="13"/>
      <c r="AD143" s="14"/>
      <c r="AE143" s="19">
        <f t="shared" si="2"/>
        <v>22</v>
      </c>
      <c r="AF143" s="20"/>
      <c r="AG143" s="21">
        <v>83</v>
      </c>
      <c r="AH143" s="21">
        <v>33.200000000000003</v>
      </c>
    </row>
    <row r="144" spans="3:34" ht="155.1" customHeight="1" x14ac:dyDescent="0.15">
      <c r="C144" s="18" t="s">
        <v>527</v>
      </c>
      <c r="D144" s="18" t="s">
        <v>387</v>
      </c>
      <c r="E144" s="18" t="s">
        <v>65</v>
      </c>
      <c r="F144" s="18" t="s">
        <v>528</v>
      </c>
      <c r="G144" s="18" t="s">
        <v>525</v>
      </c>
      <c r="H144" s="18" t="s">
        <v>529</v>
      </c>
      <c r="I144" s="18" t="s">
        <v>260</v>
      </c>
      <c r="J144" s="18" t="s">
        <v>89</v>
      </c>
      <c r="K144" s="18" t="s">
        <v>81</v>
      </c>
      <c r="L144" s="46" t="s">
        <v>36</v>
      </c>
      <c r="M144" s="12"/>
      <c r="N144" s="13"/>
      <c r="O144" s="13"/>
      <c r="P144" s="13"/>
      <c r="Q144" s="13"/>
      <c r="R144" s="13"/>
      <c r="S144" s="13">
        <v>1</v>
      </c>
      <c r="T144" s="13"/>
      <c r="U144" s="13">
        <v>7</v>
      </c>
      <c r="V144" s="13"/>
      <c r="W144" s="13">
        <v>1</v>
      </c>
      <c r="X144" s="13"/>
      <c r="Y144" s="13">
        <v>5</v>
      </c>
      <c r="Z144" s="13"/>
      <c r="AA144" s="13">
        <v>6</v>
      </c>
      <c r="AB144" s="13"/>
      <c r="AC144" s="13"/>
      <c r="AD144" s="14"/>
      <c r="AE144" s="19">
        <f t="shared" si="2"/>
        <v>20</v>
      </c>
      <c r="AF144" s="20"/>
      <c r="AG144" s="21">
        <v>83</v>
      </c>
      <c r="AH144" s="21">
        <v>33.200000000000003</v>
      </c>
    </row>
    <row r="145" spans="3:34" ht="155.1" customHeight="1" x14ac:dyDescent="0.15">
      <c r="C145" s="18" t="s">
        <v>530</v>
      </c>
      <c r="D145" s="18" t="s">
        <v>387</v>
      </c>
      <c r="E145" s="18" t="s">
        <v>65</v>
      </c>
      <c r="F145" s="18" t="s">
        <v>531</v>
      </c>
      <c r="G145" s="18" t="s">
        <v>525</v>
      </c>
      <c r="H145" s="18" t="s">
        <v>532</v>
      </c>
      <c r="I145" s="18" t="s">
        <v>505</v>
      </c>
      <c r="J145" s="18" t="s">
        <v>89</v>
      </c>
      <c r="K145" s="18" t="s">
        <v>81</v>
      </c>
      <c r="L145" s="46" t="s">
        <v>36</v>
      </c>
      <c r="M145" s="12"/>
      <c r="N145" s="13"/>
      <c r="O145" s="13"/>
      <c r="P145" s="13"/>
      <c r="Q145" s="13">
        <v>3</v>
      </c>
      <c r="R145" s="13">
        <v>5</v>
      </c>
      <c r="S145" s="13">
        <v>11</v>
      </c>
      <c r="T145" s="13">
        <v>5</v>
      </c>
      <c r="U145" s="13">
        <v>4</v>
      </c>
      <c r="V145" s="13"/>
      <c r="W145" s="13">
        <v>4</v>
      </c>
      <c r="X145" s="13"/>
      <c r="Y145" s="13">
        <v>4</v>
      </c>
      <c r="Z145" s="13"/>
      <c r="AA145" s="13">
        <v>8</v>
      </c>
      <c r="AB145" s="13"/>
      <c r="AC145" s="13"/>
      <c r="AD145" s="14"/>
      <c r="AE145" s="19">
        <f t="shared" si="2"/>
        <v>44</v>
      </c>
      <c r="AF145" s="20"/>
      <c r="AG145" s="21">
        <v>83</v>
      </c>
      <c r="AH145" s="21">
        <v>33.200000000000003</v>
      </c>
    </row>
    <row r="146" spans="3:34" ht="155.1" customHeight="1" x14ac:dyDescent="0.15">
      <c r="C146" s="18" t="s">
        <v>530</v>
      </c>
      <c r="D146" s="18" t="s">
        <v>387</v>
      </c>
      <c r="E146" s="18" t="s">
        <v>65</v>
      </c>
      <c r="F146" s="18" t="s">
        <v>531</v>
      </c>
      <c r="G146" s="18" t="s">
        <v>525</v>
      </c>
      <c r="H146" s="18" t="s">
        <v>532</v>
      </c>
      <c r="I146" s="18" t="s">
        <v>99</v>
      </c>
      <c r="J146" s="18" t="s">
        <v>89</v>
      </c>
      <c r="K146" s="18" t="s">
        <v>81</v>
      </c>
      <c r="L146" s="46" t="s">
        <v>36</v>
      </c>
      <c r="M146" s="12"/>
      <c r="N146" s="13"/>
      <c r="O146" s="13"/>
      <c r="P146" s="13"/>
      <c r="Q146" s="13">
        <v>2</v>
      </c>
      <c r="R146" s="13"/>
      <c r="S146" s="13">
        <v>7</v>
      </c>
      <c r="T146" s="13"/>
      <c r="U146" s="13">
        <v>11</v>
      </c>
      <c r="V146" s="13"/>
      <c r="W146" s="13">
        <v>15</v>
      </c>
      <c r="X146" s="13"/>
      <c r="Y146" s="13">
        <v>4</v>
      </c>
      <c r="Z146" s="13"/>
      <c r="AA146" s="13">
        <v>6</v>
      </c>
      <c r="AB146" s="13"/>
      <c r="AC146" s="13"/>
      <c r="AD146" s="14"/>
      <c r="AE146" s="19">
        <f t="shared" si="2"/>
        <v>45</v>
      </c>
      <c r="AF146" s="20"/>
      <c r="AG146" s="21">
        <v>83</v>
      </c>
      <c r="AH146" s="21">
        <v>33.200000000000003</v>
      </c>
    </row>
    <row r="147" spans="3:34" ht="155.1" customHeight="1" x14ac:dyDescent="0.15">
      <c r="C147" s="18" t="s">
        <v>533</v>
      </c>
      <c r="D147" s="18" t="s">
        <v>387</v>
      </c>
      <c r="E147" s="18" t="s">
        <v>65</v>
      </c>
      <c r="F147" s="18" t="s">
        <v>534</v>
      </c>
      <c r="G147" s="18" t="s">
        <v>258</v>
      </c>
      <c r="H147" s="18" t="s">
        <v>535</v>
      </c>
      <c r="I147" s="18" t="s">
        <v>505</v>
      </c>
      <c r="J147" s="18" t="s">
        <v>89</v>
      </c>
      <c r="K147" s="18" t="s">
        <v>81</v>
      </c>
      <c r="L147" s="46" t="s">
        <v>36</v>
      </c>
      <c r="M147" s="12"/>
      <c r="N147" s="13"/>
      <c r="O147" s="13"/>
      <c r="P147" s="13"/>
      <c r="Q147" s="13"/>
      <c r="R147" s="13">
        <v>6</v>
      </c>
      <c r="S147" s="13">
        <v>2</v>
      </c>
      <c r="T147" s="13">
        <v>16</v>
      </c>
      <c r="U147" s="13">
        <v>2</v>
      </c>
      <c r="V147" s="13"/>
      <c r="W147" s="13"/>
      <c r="X147" s="13"/>
      <c r="Y147" s="13"/>
      <c r="Z147" s="13"/>
      <c r="AA147" s="13">
        <v>1</v>
      </c>
      <c r="AB147" s="13"/>
      <c r="AC147" s="13"/>
      <c r="AD147" s="14"/>
      <c r="AE147" s="19">
        <f t="shared" si="2"/>
        <v>27</v>
      </c>
      <c r="AF147" s="20"/>
      <c r="AG147" s="21">
        <v>100</v>
      </c>
      <c r="AH147" s="21">
        <v>40</v>
      </c>
    </row>
    <row r="148" spans="3:34" ht="155.1" customHeight="1" x14ac:dyDescent="0.15">
      <c r="C148" s="18" t="s">
        <v>533</v>
      </c>
      <c r="D148" s="18" t="s">
        <v>387</v>
      </c>
      <c r="E148" s="18" t="s">
        <v>65</v>
      </c>
      <c r="F148" s="18" t="s">
        <v>534</v>
      </c>
      <c r="G148" s="18" t="s">
        <v>258</v>
      </c>
      <c r="H148" s="18" t="s">
        <v>535</v>
      </c>
      <c r="I148" s="18" t="s">
        <v>99</v>
      </c>
      <c r="J148" s="18" t="s">
        <v>89</v>
      </c>
      <c r="K148" s="18" t="s">
        <v>81</v>
      </c>
      <c r="L148" s="46" t="s">
        <v>36</v>
      </c>
      <c r="M148" s="12"/>
      <c r="N148" s="13"/>
      <c r="O148" s="13"/>
      <c r="P148" s="13"/>
      <c r="Q148" s="13"/>
      <c r="R148" s="13">
        <v>11</v>
      </c>
      <c r="S148" s="13">
        <v>24</v>
      </c>
      <c r="T148" s="13">
        <v>14</v>
      </c>
      <c r="U148" s="13">
        <v>23</v>
      </c>
      <c r="V148" s="13"/>
      <c r="W148" s="13">
        <v>21</v>
      </c>
      <c r="X148" s="13"/>
      <c r="Y148" s="13">
        <v>16</v>
      </c>
      <c r="Z148" s="13"/>
      <c r="AA148" s="13">
        <v>2</v>
      </c>
      <c r="AB148" s="13"/>
      <c r="AC148" s="13"/>
      <c r="AD148" s="14"/>
      <c r="AE148" s="19">
        <f t="shared" si="2"/>
        <v>111</v>
      </c>
      <c r="AF148" s="20"/>
      <c r="AG148" s="21">
        <v>100</v>
      </c>
      <c r="AH148" s="21">
        <v>40</v>
      </c>
    </row>
    <row r="149" spans="3:34" ht="155.1" customHeight="1" x14ac:dyDescent="0.15">
      <c r="C149" s="18" t="s">
        <v>536</v>
      </c>
      <c r="D149" s="18" t="s">
        <v>466</v>
      </c>
      <c r="E149" s="18" t="s">
        <v>84</v>
      </c>
      <c r="F149" s="18" t="s">
        <v>537</v>
      </c>
      <c r="G149" s="18" t="s">
        <v>538</v>
      </c>
      <c r="H149" s="18" t="s">
        <v>539</v>
      </c>
      <c r="I149" s="18" t="s">
        <v>470</v>
      </c>
      <c r="J149" s="18" t="s">
        <v>89</v>
      </c>
      <c r="K149" s="18" t="s">
        <v>81</v>
      </c>
      <c r="L149" s="46" t="s">
        <v>36</v>
      </c>
      <c r="M149" s="12"/>
      <c r="N149" s="13"/>
      <c r="O149" s="13"/>
      <c r="P149" s="13"/>
      <c r="Q149" s="13">
        <v>20</v>
      </c>
      <c r="R149" s="13">
        <v>9</v>
      </c>
      <c r="S149" s="13">
        <v>50</v>
      </c>
      <c r="T149" s="13">
        <v>8</v>
      </c>
      <c r="U149" s="13">
        <v>51</v>
      </c>
      <c r="V149" s="13"/>
      <c r="W149" s="13">
        <v>42</v>
      </c>
      <c r="X149" s="13"/>
      <c r="Y149" s="13">
        <v>41</v>
      </c>
      <c r="Z149" s="13"/>
      <c r="AA149" s="13">
        <v>19</v>
      </c>
      <c r="AB149" s="13"/>
      <c r="AC149" s="13"/>
      <c r="AD149" s="14"/>
      <c r="AE149" s="19">
        <f t="shared" si="2"/>
        <v>240</v>
      </c>
      <c r="AF149" s="20"/>
      <c r="AG149" s="21">
        <v>65</v>
      </c>
      <c r="AH149" s="21">
        <v>26</v>
      </c>
    </row>
    <row r="150" spans="3:34" ht="155.1" customHeight="1" x14ac:dyDescent="0.15">
      <c r="C150" s="18" t="s">
        <v>540</v>
      </c>
      <c r="D150" s="18" t="s">
        <v>466</v>
      </c>
      <c r="E150" s="18" t="s">
        <v>84</v>
      </c>
      <c r="F150" s="18" t="s">
        <v>541</v>
      </c>
      <c r="G150" s="18" t="s">
        <v>508</v>
      </c>
      <c r="H150" s="18" t="s">
        <v>542</v>
      </c>
      <c r="I150" s="18" t="s">
        <v>97</v>
      </c>
      <c r="J150" s="18" t="s">
        <v>89</v>
      </c>
      <c r="K150" s="18" t="s">
        <v>81</v>
      </c>
      <c r="L150" s="46" t="s">
        <v>36</v>
      </c>
      <c r="M150" s="12"/>
      <c r="N150" s="13"/>
      <c r="O150" s="13"/>
      <c r="P150" s="13"/>
      <c r="Q150" s="13">
        <v>18</v>
      </c>
      <c r="R150" s="13">
        <v>3</v>
      </c>
      <c r="S150" s="13">
        <v>29</v>
      </c>
      <c r="T150" s="13">
        <v>4</v>
      </c>
      <c r="U150" s="13">
        <v>39</v>
      </c>
      <c r="V150" s="13"/>
      <c r="W150" s="13">
        <v>39</v>
      </c>
      <c r="X150" s="13"/>
      <c r="Y150" s="13">
        <v>39</v>
      </c>
      <c r="Z150" s="13"/>
      <c r="AA150" s="13">
        <v>18</v>
      </c>
      <c r="AB150" s="13"/>
      <c r="AC150" s="13"/>
      <c r="AD150" s="14"/>
      <c r="AE150" s="19">
        <f t="shared" si="2"/>
        <v>189</v>
      </c>
      <c r="AF150" s="20"/>
      <c r="AG150" s="21">
        <v>48</v>
      </c>
      <c r="AH150" s="21">
        <v>19.2</v>
      </c>
    </row>
    <row r="151" spans="3:34" ht="155.1" customHeight="1" x14ac:dyDescent="0.15">
      <c r="C151" s="18" t="s">
        <v>543</v>
      </c>
      <c r="D151" s="18" t="s">
        <v>466</v>
      </c>
      <c r="E151" s="18" t="s">
        <v>84</v>
      </c>
      <c r="F151" s="18" t="s">
        <v>544</v>
      </c>
      <c r="G151" s="18" t="s">
        <v>508</v>
      </c>
      <c r="H151" s="18" t="s">
        <v>545</v>
      </c>
      <c r="I151" s="18" t="s">
        <v>99</v>
      </c>
      <c r="J151" s="18" t="s">
        <v>89</v>
      </c>
      <c r="K151" s="18" t="s">
        <v>81</v>
      </c>
      <c r="L151" s="46" t="s">
        <v>36</v>
      </c>
      <c r="M151" s="12"/>
      <c r="N151" s="13"/>
      <c r="O151" s="13"/>
      <c r="P151" s="13"/>
      <c r="Q151" s="13"/>
      <c r="R151" s="13"/>
      <c r="S151" s="13">
        <v>3</v>
      </c>
      <c r="T151" s="13"/>
      <c r="U151" s="13">
        <v>23</v>
      </c>
      <c r="V151" s="13"/>
      <c r="W151" s="13">
        <v>25</v>
      </c>
      <c r="X151" s="13"/>
      <c r="Y151" s="13">
        <v>24</v>
      </c>
      <c r="Z151" s="13"/>
      <c r="AA151" s="13">
        <v>7</v>
      </c>
      <c r="AB151" s="13"/>
      <c r="AC151" s="13"/>
      <c r="AD151" s="14"/>
      <c r="AE151" s="19">
        <f t="shared" si="2"/>
        <v>82</v>
      </c>
      <c r="AF151" s="20"/>
      <c r="AG151" s="21">
        <v>48</v>
      </c>
      <c r="AH151" s="21">
        <v>19.2</v>
      </c>
    </row>
    <row r="152" spans="3:34" ht="155.1" customHeight="1" x14ac:dyDescent="0.15">
      <c r="C152" s="18" t="s">
        <v>546</v>
      </c>
      <c r="D152" s="18" t="s">
        <v>466</v>
      </c>
      <c r="E152" s="18" t="s">
        <v>84</v>
      </c>
      <c r="F152" s="18" t="s">
        <v>547</v>
      </c>
      <c r="G152" s="18" t="s">
        <v>548</v>
      </c>
      <c r="H152" s="18" t="s">
        <v>549</v>
      </c>
      <c r="I152" s="18" t="s">
        <v>99</v>
      </c>
      <c r="J152" s="18" t="s">
        <v>89</v>
      </c>
      <c r="K152" s="18" t="s">
        <v>81</v>
      </c>
      <c r="L152" s="46" t="s">
        <v>36</v>
      </c>
      <c r="M152" s="12"/>
      <c r="N152" s="13"/>
      <c r="O152" s="13"/>
      <c r="P152" s="13"/>
      <c r="Q152" s="13">
        <v>16</v>
      </c>
      <c r="R152" s="13">
        <v>10</v>
      </c>
      <c r="S152" s="13">
        <v>34</v>
      </c>
      <c r="T152" s="13">
        <v>15</v>
      </c>
      <c r="U152" s="13">
        <v>31</v>
      </c>
      <c r="V152" s="13"/>
      <c r="W152" s="13">
        <v>33</v>
      </c>
      <c r="X152" s="13"/>
      <c r="Y152" s="13">
        <v>22</v>
      </c>
      <c r="Z152" s="13"/>
      <c r="AA152" s="13">
        <v>7</v>
      </c>
      <c r="AB152" s="13"/>
      <c r="AC152" s="13"/>
      <c r="AD152" s="14"/>
      <c r="AE152" s="19">
        <f t="shared" si="2"/>
        <v>168</v>
      </c>
      <c r="AF152" s="20"/>
      <c r="AG152" s="21">
        <v>53</v>
      </c>
      <c r="AH152" s="21">
        <v>21.2</v>
      </c>
    </row>
    <row r="153" spans="3:34" ht="155.1" customHeight="1" x14ac:dyDescent="0.15">
      <c r="C153" s="18" t="s">
        <v>550</v>
      </c>
      <c r="D153" s="18" t="s">
        <v>466</v>
      </c>
      <c r="E153" s="18" t="s">
        <v>84</v>
      </c>
      <c r="F153" s="18" t="s">
        <v>551</v>
      </c>
      <c r="G153" s="18" t="s">
        <v>548</v>
      </c>
      <c r="H153" s="18" t="s">
        <v>552</v>
      </c>
      <c r="I153" s="18" t="s">
        <v>97</v>
      </c>
      <c r="J153" s="18" t="s">
        <v>89</v>
      </c>
      <c r="K153" s="18" t="s">
        <v>81</v>
      </c>
      <c r="L153" s="46" t="s">
        <v>36</v>
      </c>
      <c r="M153" s="12"/>
      <c r="N153" s="13"/>
      <c r="O153" s="13"/>
      <c r="P153" s="13"/>
      <c r="Q153" s="13">
        <v>8</v>
      </c>
      <c r="R153" s="13"/>
      <c r="S153" s="13">
        <v>14</v>
      </c>
      <c r="T153" s="13"/>
      <c r="U153" s="13">
        <v>17</v>
      </c>
      <c r="V153" s="13"/>
      <c r="W153" s="13">
        <v>8</v>
      </c>
      <c r="X153" s="13"/>
      <c r="Y153" s="13">
        <v>5</v>
      </c>
      <c r="Z153" s="13"/>
      <c r="AA153" s="13">
        <v>4</v>
      </c>
      <c r="AB153" s="13"/>
      <c r="AC153" s="13"/>
      <c r="AD153" s="14"/>
      <c r="AE153" s="19">
        <f t="shared" si="2"/>
        <v>56</v>
      </c>
      <c r="AF153" s="20"/>
      <c r="AG153" s="21">
        <v>59</v>
      </c>
      <c r="AH153" s="21">
        <v>23.6</v>
      </c>
    </row>
    <row r="154" spans="3:34" ht="155.1" customHeight="1" x14ac:dyDescent="0.15">
      <c r="C154" s="18" t="s">
        <v>550</v>
      </c>
      <c r="D154" s="18" t="s">
        <v>466</v>
      </c>
      <c r="E154" s="18" t="s">
        <v>84</v>
      </c>
      <c r="F154" s="18" t="s">
        <v>551</v>
      </c>
      <c r="G154" s="18" t="s">
        <v>548</v>
      </c>
      <c r="H154" s="18" t="s">
        <v>552</v>
      </c>
      <c r="I154" s="18" t="s">
        <v>99</v>
      </c>
      <c r="J154" s="18" t="s">
        <v>89</v>
      </c>
      <c r="K154" s="18" t="s">
        <v>81</v>
      </c>
      <c r="L154" s="46" t="s">
        <v>36</v>
      </c>
      <c r="M154" s="12"/>
      <c r="N154" s="13"/>
      <c r="O154" s="13"/>
      <c r="P154" s="13"/>
      <c r="Q154" s="13">
        <v>5</v>
      </c>
      <c r="R154" s="13">
        <v>3</v>
      </c>
      <c r="S154" s="13">
        <v>16</v>
      </c>
      <c r="T154" s="13">
        <v>3</v>
      </c>
      <c r="U154" s="13">
        <v>15</v>
      </c>
      <c r="V154" s="13"/>
      <c r="W154" s="13">
        <v>10</v>
      </c>
      <c r="X154" s="13"/>
      <c r="Y154" s="13">
        <v>6</v>
      </c>
      <c r="Z154" s="13"/>
      <c r="AA154" s="13">
        <v>3</v>
      </c>
      <c r="AB154" s="13"/>
      <c r="AC154" s="13"/>
      <c r="AD154" s="14"/>
      <c r="AE154" s="19">
        <f t="shared" si="2"/>
        <v>61</v>
      </c>
      <c r="AF154" s="20"/>
      <c r="AG154" s="21">
        <v>59</v>
      </c>
      <c r="AH154" s="21">
        <v>23.6</v>
      </c>
    </row>
    <row r="155" spans="3:34" ht="155.1" customHeight="1" x14ac:dyDescent="0.15">
      <c r="C155" s="18" t="s">
        <v>553</v>
      </c>
      <c r="D155" s="18" t="s">
        <v>466</v>
      </c>
      <c r="E155" s="18" t="s">
        <v>84</v>
      </c>
      <c r="F155" s="18" t="s">
        <v>554</v>
      </c>
      <c r="G155" s="18" t="s">
        <v>555</v>
      </c>
      <c r="H155" s="18" t="s">
        <v>556</v>
      </c>
      <c r="I155" s="18" t="s">
        <v>97</v>
      </c>
      <c r="J155" s="18" t="s">
        <v>89</v>
      </c>
      <c r="K155" s="18" t="s">
        <v>81</v>
      </c>
      <c r="L155" s="46" t="s">
        <v>36</v>
      </c>
      <c r="M155" s="12"/>
      <c r="N155" s="13"/>
      <c r="O155" s="13"/>
      <c r="P155" s="13"/>
      <c r="Q155" s="13">
        <v>35</v>
      </c>
      <c r="R155" s="13">
        <v>14</v>
      </c>
      <c r="S155" s="13">
        <v>59</v>
      </c>
      <c r="T155" s="13">
        <v>12</v>
      </c>
      <c r="U155" s="13">
        <v>62</v>
      </c>
      <c r="V155" s="13"/>
      <c r="W155" s="13">
        <v>51</v>
      </c>
      <c r="X155" s="13"/>
      <c r="Y155" s="13">
        <v>46</v>
      </c>
      <c r="Z155" s="13"/>
      <c r="AA155" s="13">
        <v>21</v>
      </c>
      <c r="AB155" s="13"/>
      <c r="AC155" s="13"/>
      <c r="AD155" s="14"/>
      <c r="AE155" s="19">
        <f t="shared" si="2"/>
        <v>300</v>
      </c>
      <c r="AF155" s="20"/>
      <c r="AG155" s="21">
        <v>106</v>
      </c>
      <c r="AH155" s="21">
        <v>42.4</v>
      </c>
    </row>
    <row r="156" spans="3:34" ht="155.1" customHeight="1" x14ac:dyDescent="0.15">
      <c r="C156" s="18" t="s">
        <v>553</v>
      </c>
      <c r="D156" s="18" t="s">
        <v>466</v>
      </c>
      <c r="E156" s="18" t="s">
        <v>84</v>
      </c>
      <c r="F156" s="18" t="s">
        <v>554</v>
      </c>
      <c r="G156" s="18" t="s">
        <v>555</v>
      </c>
      <c r="H156" s="18" t="s">
        <v>556</v>
      </c>
      <c r="I156" s="18" t="s">
        <v>516</v>
      </c>
      <c r="J156" s="18" t="s">
        <v>89</v>
      </c>
      <c r="K156" s="18" t="s">
        <v>81</v>
      </c>
      <c r="L156" s="46" t="s">
        <v>36</v>
      </c>
      <c r="M156" s="12"/>
      <c r="N156" s="13"/>
      <c r="O156" s="13"/>
      <c r="P156" s="13"/>
      <c r="Q156" s="13">
        <v>20</v>
      </c>
      <c r="R156" s="13">
        <v>9</v>
      </c>
      <c r="S156" s="13">
        <v>28</v>
      </c>
      <c r="T156" s="13">
        <v>10</v>
      </c>
      <c r="U156" s="13">
        <v>25</v>
      </c>
      <c r="V156" s="13"/>
      <c r="W156" s="13">
        <v>21</v>
      </c>
      <c r="X156" s="13"/>
      <c r="Y156" s="13">
        <v>23</v>
      </c>
      <c r="Z156" s="13"/>
      <c r="AA156" s="13">
        <v>8</v>
      </c>
      <c r="AB156" s="13"/>
      <c r="AC156" s="13"/>
      <c r="AD156" s="14"/>
      <c r="AE156" s="19">
        <f t="shared" si="2"/>
        <v>144</v>
      </c>
      <c r="AF156" s="20"/>
      <c r="AG156" s="21">
        <v>106</v>
      </c>
      <c r="AH156" s="21">
        <v>42.4</v>
      </c>
    </row>
    <row r="157" spans="3:34" ht="155.1" customHeight="1" x14ac:dyDescent="0.15">
      <c r="C157" s="18" t="s">
        <v>553</v>
      </c>
      <c r="D157" s="18" t="s">
        <v>466</v>
      </c>
      <c r="E157" s="18" t="s">
        <v>84</v>
      </c>
      <c r="F157" s="18" t="s">
        <v>554</v>
      </c>
      <c r="G157" s="18" t="s">
        <v>555</v>
      </c>
      <c r="H157" s="18" t="s">
        <v>556</v>
      </c>
      <c r="I157" s="18" t="s">
        <v>557</v>
      </c>
      <c r="J157" s="18" t="s">
        <v>89</v>
      </c>
      <c r="K157" s="18" t="s">
        <v>81</v>
      </c>
      <c r="L157" s="46" t="s">
        <v>36</v>
      </c>
      <c r="M157" s="12"/>
      <c r="N157" s="13"/>
      <c r="O157" s="13"/>
      <c r="P157" s="13"/>
      <c r="Q157" s="13">
        <v>6</v>
      </c>
      <c r="R157" s="13"/>
      <c r="S157" s="13">
        <v>12</v>
      </c>
      <c r="T157" s="13">
        <v>1</v>
      </c>
      <c r="U157" s="13">
        <v>12</v>
      </c>
      <c r="V157" s="13"/>
      <c r="W157" s="13">
        <v>9</v>
      </c>
      <c r="X157" s="13"/>
      <c r="Y157" s="13">
        <v>9</v>
      </c>
      <c r="Z157" s="13"/>
      <c r="AA157" s="13">
        <v>4</v>
      </c>
      <c r="AB157" s="13"/>
      <c r="AC157" s="13"/>
      <c r="AD157" s="14"/>
      <c r="AE157" s="19">
        <f t="shared" si="2"/>
        <v>53</v>
      </c>
      <c r="AF157" s="20"/>
      <c r="AG157" s="21">
        <v>106</v>
      </c>
      <c r="AH157" s="21">
        <v>42.4</v>
      </c>
    </row>
    <row r="158" spans="3:34" ht="155.1" customHeight="1" x14ac:dyDescent="0.15">
      <c r="C158" s="18" t="s">
        <v>553</v>
      </c>
      <c r="D158" s="18" t="s">
        <v>466</v>
      </c>
      <c r="E158" s="18" t="s">
        <v>84</v>
      </c>
      <c r="F158" s="18" t="s">
        <v>554</v>
      </c>
      <c r="G158" s="18" t="s">
        <v>555</v>
      </c>
      <c r="H158" s="18" t="s">
        <v>556</v>
      </c>
      <c r="I158" s="18" t="s">
        <v>558</v>
      </c>
      <c r="J158" s="18" t="s">
        <v>89</v>
      </c>
      <c r="K158" s="18" t="s">
        <v>81</v>
      </c>
      <c r="L158" s="46" t="s">
        <v>36</v>
      </c>
      <c r="M158" s="12"/>
      <c r="N158" s="13"/>
      <c r="O158" s="13"/>
      <c r="P158" s="13"/>
      <c r="Q158" s="13">
        <v>22</v>
      </c>
      <c r="R158" s="13">
        <v>18</v>
      </c>
      <c r="S158" s="13">
        <v>31</v>
      </c>
      <c r="T158" s="13">
        <v>10</v>
      </c>
      <c r="U158" s="13">
        <v>26</v>
      </c>
      <c r="V158" s="13"/>
      <c r="W158" s="13">
        <v>23</v>
      </c>
      <c r="X158" s="13"/>
      <c r="Y158" s="13">
        <v>22</v>
      </c>
      <c r="Z158" s="13"/>
      <c r="AA158" s="13">
        <v>4</v>
      </c>
      <c r="AB158" s="13"/>
      <c r="AC158" s="13"/>
      <c r="AD158" s="14"/>
      <c r="AE158" s="19">
        <f t="shared" si="2"/>
        <v>156</v>
      </c>
      <c r="AF158" s="20"/>
      <c r="AG158" s="21">
        <v>106</v>
      </c>
      <c r="AH158" s="21">
        <v>42.4</v>
      </c>
    </row>
    <row r="159" spans="3:34" ht="155.1" customHeight="1" x14ac:dyDescent="0.15">
      <c r="C159" s="18" t="s">
        <v>559</v>
      </c>
      <c r="D159" s="18" t="s">
        <v>466</v>
      </c>
      <c r="E159" s="18" t="s">
        <v>84</v>
      </c>
      <c r="F159" s="18" t="s">
        <v>560</v>
      </c>
      <c r="G159" s="18" t="s">
        <v>561</v>
      </c>
      <c r="H159" s="18" t="s">
        <v>562</v>
      </c>
      <c r="I159" s="18" t="s">
        <v>97</v>
      </c>
      <c r="J159" s="18" t="s">
        <v>89</v>
      </c>
      <c r="K159" s="18" t="s">
        <v>81</v>
      </c>
      <c r="L159" s="46" t="s">
        <v>36</v>
      </c>
      <c r="M159" s="12"/>
      <c r="N159" s="13"/>
      <c r="O159" s="13"/>
      <c r="P159" s="13"/>
      <c r="Q159" s="13">
        <v>7</v>
      </c>
      <c r="R159" s="13">
        <v>5</v>
      </c>
      <c r="S159" s="13">
        <v>18</v>
      </c>
      <c r="T159" s="13">
        <v>8</v>
      </c>
      <c r="U159" s="13">
        <v>21</v>
      </c>
      <c r="V159" s="13"/>
      <c r="W159" s="13">
        <v>26</v>
      </c>
      <c r="X159" s="13"/>
      <c r="Y159" s="13">
        <v>25</v>
      </c>
      <c r="Z159" s="13"/>
      <c r="AA159" s="13">
        <v>25</v>
      </c>
      <c r="AB159" s="13"/>
      <c r="AC159" s="13"/>
      <c r="AD159" s="14"/>
      <c r="AE159" s="19">
        <f t="shared" si="2"/>
        <v>135</v>
      </c>
      <c r="AF159" s="20"/>
      <c r="AG159" s="21">
        <v>65</v>
      </c>
      <c r="AH159" s="21">
        <v>26</v>
      </c>
    </row>
    <row r="160" spans="3:34" ht="155.1" customHeight="1" x14ac:dyDescent="0.15">
      <c r="C160" s="18" t="s">
        <v>559</v>
      </c>
      <c r="D160" s="18" t="s">
        <v>466</v>
      </c>
      <c r="E160" s="18" t="s">
        <v>84</v>
      </c>
      <c r="F160" s="18" t="s">
        <v>560</v>
      </c>
      <c r="G160" s="18" t="s">
        <v>561</v>
      </c>
      <c r="H160" s="18" t="s">
        <v>562</v>
      </c>
      <c r="I160" s="18" t="s">
        <v>99</v>
      </c>
      <c r="J160" s="18" t="s">
        <v>89</v>
      </c>
      <c r="K160" s="18" t="s">
        <v>81</v>
      </c>
      <c r="L160" s="46" t="s">
        <v>36</v>
      </c>
      <c r="M160" s="12"/>
      <c r="N160" s="13"/>
      <c r="O160" s="13"/>
      <c r="P160" s="13"/>
      <c r="Q160" s="13">
        <v>5</v>
      </c>
      <c r="R160" s="13">
        <v>2</v>
      </c>
      <c r="S160" s="13">
        <v>18</v>
      </c>
      <c r="T160" s="13">
        <v>5</v>
      </c>
      <c r="U160" s="13">
        <v>19</v>
      </c>
      <c r="V160" s="13"/>
      <c r="W160" s="13">
        <v>17</v>
      </c>
      <c r="X160" s="13"/>
      <c r="Y160" s="13">
        <v>15</v>
      </c>
      <c r="Z160" s="13"/>
      <c r="AA160" s="13">
        <v>10</v>
      </c>
      <c r="AB160" s="13"/>
      <c r="AC160" s="13"/>
      <c r="AD160" s="14"/>
      <c r="AE160" s="19">
        <f t="shared" si="2"/>
        <v>91</v>
      </c>
      <c r="AF160" s="20"/>
      <c r="AG160" s="21">
        <v>65</v>
      </c>
      <c r="AH160" s="21">
        <v>26</v>
      </c>
    </row>
    <row r="161" spans="3:34" ht="155.1" customHeight="1" x14ac:dyDescent="0.15">
      <c r="C161" s="18" t="s">
        <v>563</v>
      </c>
      <c r="D161" s="18" t="s">
        <v>466</v>
      </c>
      <c r="E161" s="18" t="s">
        <v>84</v>
      </c>
      <c r="F161" s="18" t="s">
        <v>564</v>
      </c>
      <c r="G161" s="18" t="s">
        <v>565</v>
      </c>
      <c r="H161" s="18" t="s">
        <v>566</v>
      </c>
      <c r="I161" s="18" t="s">
        <v>79</v>
      </c>
      <c r="J161" s="18" t="s">
        <v>89</v>
      </c>
      <c r="K161" s="18" t="s">
        <v>81</v>
      </c>
      <c r="L161" s="46" t="s">
        <v>36</v>
      </c>
      <c r="M161" s="12"/>
      <c r="N161" s="13"/>
      <c r="O161" s="13"/>
      <c r="P161" s="13"/>
      <c r="Q161" s="13"/>
      <c r="R161" s="13"/>
      <c r="S161" s="13">
        <v>3</v>
      </c>
      <c r="T161" s="13"/>
      <c r="U161" s="13">
        <v>2</v>
      </c>
      <c r="V161" s="13"/>
      <c r="W161" s="13">
        <v>3</v>
      </c>
      <c r="X161" s="13"/>
      <c r="Y161" s="13">
        <v>14</v>
      </c>
      <c r="Z161" s="13"/>
      <c r="AA161" s="13">
        <v>7</v>
      </c>
      <c r="AB161" s="13"/>
      <c r="AC161" s="13"/>
      <c r="AD161" s="14"/>
      <c r="AE161" s="19">
        <f t="shared" si="2"/>
        <v>29</v>
      </c>
      <c r="AF161" s="20"/>
      <c r="AG161" s="21">
        <v>59</v>
      </c>
      <c r="AH161" s="21">
        <v>23.6</v>
      </c>
    </row>
    <row r="162" spans="3:34" ht="155.1" customHeight="1" x14ac:dyDescent="0.15">
      <c r="C162" s="18" t="s">
        <v>563</v>
      </c>
      <c r="D162" s="18" t="s">
        <v>466</v>
      </c>
      <c r="E162" s="18" t="s">
        <v>84</v>
      </c>
      <c r="F162" s="18" t="s">
        <v>564</v>
      </c>
      <c r="G162" s="18" t="s">
        <v>565</v>
      </c>
      <c r="H162" s="18" t="s">
        <v>566</v>
      </c>
      <c r="I162" s="18" t="s">
        <v>288</v>
      </c>
      <c r="J162" s="18" t="s">
        <v>89</v>
      </c>
      <c r="K162" s="18" t="s">
        <v>81</v>
      </c>
      <c r="L162" s="46" t="s">
        <v>36</v>
      </c>
      <c r="M162" s="12"/>
      <c r="N162" s="13"/>
      <c r="O162" s="13"/>
      <c r="P162" s="13"/>
      <c r="Q162" s="13">
        <v>19</v>
      </c>
      <c r="R162" s="13"/>
      <c r="S162" s="13">
        <v>14</v>
      </c>
      <c r="T162" s="13"/>
      <c r="U162" s="13">
        <v>13</v>
      </c>
      <c r="V162" s="13"/>
      <c r="W162" s="13">
        <v>10</v>
      </c>
      <c r="X162" s="13"/>
      <c r="Y162" s="13">
        <v>12</v>
      </c>
      <c r="Z162" s="13"/>
      <c r="AA162" s="13"/>
      <c r="AB162" s="13"/>
      <c r="AC162" s="13"/>
      <c r="AD162" s="14"/>
      <c r="AE162" s="19">
        <f t="shared" si="2"/>
        <v>68</v>
      </c>
      <c r="AF162" s="20"/>
      <c r="AG162" s="21">
        <v>59</v>
      </c>
      <c r="AH162" s="21">
        <v>23.6</v>
      </c>
    </row>
    <row r="163" spans="3:34" ht="155.1" customHeight="1" x14ac:dyDescent="0.15">
      <c r="C163" s="18" t="s">
        <v>563</v>
      </c>
      <c r="D163" s="18" t="s">
        <v>466</v>
      </c>
      <c r="E163" s="18" t="s">
        <v>84</v>
      </c>
      <c r="F163" s="18" t="s">
        <v>564</v>
      </c>
      <c r="G163" s="18" t="s">
        <v>565</v>
      </c>
      <c r="H163" s="18" t="s">
        <v>566</v>
      </c>
      <c r="I163" s="18" t="s">
        <v>505</v>
      </c>
      <c r="J163" s="18" t="s">
        <v>89</v>
      </c>
      <c r="K163" s="18" t="s">
        <v>81</v>
      </c>
      <c r="L163" s="46" t="s">
        <v>36</v>
      </c>
      <c r="M163" s="12"/>
      <c r="N163" s="13"/>
      <c r="O163" s="13"/>
      <c r="P163" s="13"/>
      <c r="Q163" s="13">
        <v>13</v>
      </c>
      <c r="R163" s="13"/>
      <c r="S163" s="13">
        <v>19</v>
      </c>
      <c r="T163" s="13"/>
      <c r="U163" s="13">
        <v>28</v>
      </c>
      <c r="V163" s="13"/>
      <c r="W163" s="13"/>
      <c r="X163" s="13"/>
      <c r="Y163" s="13">
        <v>13</v>
      </c>
      <c r="Z163" s="13"/>
      <c r="AA163" s="13"/>
      <c r="AB163" s="13"/>
      <c r="AC163" s="13"/>
      <c r="AD163" s="14"/>
      <c r="AE163" s="19">
        <f t="shared" si="2"/>
        <v>73</v>
      </c>
      <c r="AF163" s="20"/>
      <c r="AG163" s="21">
        <v>59</v>
      </c>
      <c r="AH163" s="21">
        <v>23.6</v>
      </c>
    </row>
    <row r="164" spans="3:34" ht="151.35" customHeight="1" x14ac:dyDescent="0.15">
      <c r="C164" s="18" t="s">
        <v>567</v>
      </c>
      <c r="D164" s="18" t="s">
        <v>466</v>
      </c>
      <c r="E164" s="18" t="s">
        <v>84</v>
      </c>
      <c r="F164" s="18" t="s">
        <v>568</v>
      </c>
      <c r="G164" s="18" t="s">
        <v>468</v>
      </c>
      <c r="H164" s="18" t="s">
        <v>569</v>
      </c>
      <c r="I164" s="18" t="s">
        <v>288</v>
      </c>
      <c r="J164" s="18" t="s">
        <v>89</v>
      </c>
      <c r="K164" s="18" t="s">
        <v>81</v>
      </c>
      <c r="L164" s="46" t="s">
        <v>36</v>
      </c>
      <c r="M164" s="12"/>
      <c r="N164" s="13"/>
      <c r="O164" s="13"/>
      <c r="P164" s="13"/>
      <c r="Q164" s="13">
        <v>24</v>
      </c>
      <c r="R164" s="13">
        <v>4</v>
      </c>
      <c r="S164" s="13">
        <v>16</v>
      </c>
      <c r="T164" s="13">
        <v>12</v>
      </c>
      <c r="U164" s="13">
        <v>16</v>
      </c>
      <c r="V164" s="13"/>
      <c r="W164" s="13">
        <v>2</v>
      </c>
      <c r="X164" s="13"/>
      <c r="Y164" s="13">
        <v>16</v>
      </c>
      <c r="Z164" s="13"/>
      <c r="AA164" s="13">
        <v>7</v>
      </c>
      <c r="AB164" s="13"/>
      <c r="AC164" s="13"/>
      <c r="AD164" s="14"/>
      <c r="AE164" s="19">
        <f t="shared" si="2"/>
        <v>97</v>
      </c>
      <c r="AF164" s="20"/>
      <c r="AG164" s="21">
        <v>48</v>
      </c>
      <c r="AH164" s="21">
        <v>19.2</v>
      </c>
    </row>
    <row r="165" spans="3:34" ht="155.1" customHeight="1" x14ac:dyDescent="0.15">
      <c r="C165" s="18" t="s">
        <v>570</v>
      </c>
      <c r="D165" s="18" t="s">
        <v>466</v>
      </c>
      <c r="E165" s="18" t="s">
        <v>84</v>
      </c>
      <c r="F165" s="18" t="s">
        <v>571</v>
      </c>
      <c r="G165" s="18" t="s">
        <v>468</v>
      </c>
      <c r="H165" s="18" t="s">
        <v>572</v>
      </c>
      <c r="I165" s="18" t="s">
        <v>557</v>
      </c>
      <c r="J165" s="18" t="s">
        <v>89</v>
      </c>
      <c r="K165" s="18" t="s">
        <v>81</v>
      </c>
      <c r="L165" s="46" t="s">
        <v>36</v>
      </c>
      <c r="M165" s="12"/>
      <c r="N165" s="13"/>
      <c r="O165" s="13"/>
      <c r="P165" s="13"/>
      <c r="Q165" s="13">
        <v>7</v>
      </c>
      <c r="R165" s="13"/>
      <c r="S165" s="13">
        <v>20</v>
      </c>
      <c r="T165" s="13">
        <v>1</v>
      </c>
      <c r="U165" s="13">
        <v>15</v>
      </c>
      <c r="V165" s="13"/>
      <c r="W165" s="13">
        <v>16</v>
      </c>
      <c r="X165" s="13"/>
      <c r="Y165" s="13">
        <v>13</v>
      </c>
      <c r="Z165" s="13"/>
      <c r="AA165" s="13">
        <v>11</v>
      </c>
      <c r="AB165" s="13"/>
      <c r="AC165" s="13"/>
      <c r="AD165" s="14"/>
      <c r="AE165" s="19">
        <f t="shared" si="2"/>
        <v>83</v>
      </c>
      <c r="AF165" s="20"/>
      <c r="AG165" s="21">
        <v>48</v>
      </c>
      <c r="AH165" s="21">
        <v>19.2</v>
      </c>
    </row>
    <row r="166" spans="3:34" ht="155.1" customHeight="1" x14ac:dyDescent="0.15">
      <c r="C166" s="18" t="s">
        <v>570</v>
      </c>
      <c r="D166" s="18" t="s">
        <v>466</v>
      </c>
      <c r="E166" s="18" t="s">
        <v>84</v>
      </c>
      <c r="F166" s="18" t="s">
        <v>571</v>
      </c>
      <c r="G166" s="18" t="s">
        <v>468</v>
      </c>
      <c r="H166" s="18" t="s">
        <v>572</v>
      </c>
      <c r="I166" s="18" t="s">
        <v>260</v>
      </c>
      <c r="J166" s="18" t="s">
        <v>89</v>
      </c>
      <c r="K166" s="18" t="s">
        <v>81</v>
      </c>
      <c r="L166" s="46" t="s">
        <v>36</v>
      </c>
      <c r="M166" s="12"/>
      <c r="N166" s="13"/>
      <c r="O166" s="13"/>
      <c r="P166" s="13"/>
      <c r="Q166" s="13">
        <v>14</v>
      </c>
      <c r="R166" s="13"/>
      <c r="S166" s="13">
        <v>24</v>
      </c>
      <c r="T166" s="13"/>
      <c r="U166" s="13">
        <v>25</v>
      </c>
      <c r="V166" s="13"/>
      <c r="W166" s="13">
        <v>20</v>
      </c>
      <c r="X166" s="13"/>
      <c r="Y166" s="13">
        <v>19</v>
      </c>
      <c r="Z166" s="13"/>
      <c r="AA166" s="13">
        <v>1</v>
      </c>
      <c r="AB166" s="13"/>
      <c r="AC166" s="13"/>
      <c r="AD166" s="14"/>
      <c r="AE166" s="19">
        <f t="shared" si="2"/>
        <v>103</v>
      </c>
      <c r="AF166" s="20"/>
      <c r="AG166" s="21">
        <v>48</v>
      </c>
      <c r="AH166" s="21">
        <v>19.2</v>
      </c>
    </row>
    <row r="167" spans="3:34" ht="155.1" customHeight="1" x14ac:dyDescent="0.15">
      <c r="C167" s="18" t="s">
        <v>573</v>
      </c>
      <c r="D167" s="18" t="s">
        <v>387</v>
      </c>
      <c r="E167" s="18" t="s">
        <v>84</v>
      </c>
      <c r="F167" s="18" t="s">
        <v>574</v>
      </c>
      <c r="G167" s="18" t="s">
        <v>319</v>
      </c>
      <c r="H167" s="18" t="s">
        <v>575</v>
      </c>
      <c r="I167" s="18" t="s">
        <v>557</v>
      </c>
      <c r="J167" s="18" t="s">
        <v>89</v>
      </c>
      <c r="K167" s="18" t="s">
        <v>81</v>
      </c>
      <c r="L167" s="46" t="s">
        <v>36</v>
      </c>
      <c r="M167" s="12"/>
      <c r="N167" s="13"/>
      <c r="O167" s="13"/>
      <c r="P167" s="13"/>
      <c r="Q167" s="13">
        <v>1</v>
      </c>
      <c r="R167" s="13"/>
      <c r="S167" s="13">
        <v>4</v>
      </c>
      <c r="T167" s="13"/>
      <c r="U167" s="13">
        <v>1</v>
      </c>
      <c r="V167" s="13"/>
      <c r="W167" s="13">
        <v>3</v>
      </c>
      <c r="X167" s="13"/>
      <c r="Y167" s="13">
        <v>2</v>
      </c>
      <c r="Z167" s="13"/>
      <c r="AA167" s="13">
        <v>2</v>
      </c>
      <c r="AB167" s="13"/>
      <c r="AC167" s="13"/>
      <c r="AD167" s="14"/>
      <c r="AE167" s="19">
        <f t="shared" si="2"/>
        <v>13</v>
      </c>
      <c r="AF167" s="20"/>
      <c r="AG167" s="21">
        <v>77</v>
      </c>
      <c r="AH167" s="21">
        <v>30.8</v>
      </c>
    </row>
    <row r="168" spans="3:34" ht="155.1" customHeight="1" x14ac:dyDescent="0.15">
      <c r="C168" s="18" t="s">
        <v>573</v>
      </c>
      <c r="D168" s="18" t="s">
        <v>387</v>
      </c>
      <c r="E168" s="18" t="s">
        <v>84</v>
      </c>
      <c r="F168" s="18" t="s">
        <v>574</v>
      </c>
      <c r="G168" s="18" t="s">
        <v>319</v>
      </c>
      <c r="H168" s="18" t="s">
        <v>575</v>
      </c>
      <c r="I168" s="18" t="s">
        <v>505</v>
      </c>
      <c r="J168" s="18" t="s">
        <v>89</v>
      </c>
      <c r="K168" s="18" t="s">
        <v>81</v>
      </c>
      <c r="L168" s="46" t="s">
        <v>36</v>
      </c>
      <c r="M168" s="12"/>
      <c r="N168" s="13"/>
      <c r="O168" s="13"/>
      <c r="P168" s="13"/>
      <c r="Q168" s="13">
        <v>2</v>
      </c>
      <c r="R168" s="13"/>
      <c r="S168" s="13">
        <v>14</v>
      </c>
      <c r="T168" s="13"/>
      <c r="U168" s="13">
        <v>15</v>
      </c>
      <c r="V168" s="13"/>
      <c r="W168" s="13">
        <v>8</v>
      </c>
      <c r="X168" s="13"/>
      <c r="Y168" s="13">
        <v>6</v>
      </c>
      <c r="Z168" s="13"/>
      <c r="AA168" s="13">
        <v>9</v>
      </c>
      <c r="AB168" s="13"/>
      <c r="AC168" s="13"/>
      <c r="AD168" s="14"/>
      <c r="AE168" s="19">
        <f t="shared" si="2"/>
        <v>54</v>
      </c>
      <c r="AF168" s="20"/>
      <c r="AG168" s="21">
        <v>77</v>
      </c>
      <c r="AH168" s="21">
        <v>30.8</v>
      </c>
    </row>
    <row r="169" spans="3:34" ht="155.1" customHeight="1" x14ac:dyDescent="0.15">
      <c r="C169" s="18" t="s">
        <v>576</v>
      </c>
      <c r="D169" s="18" t="s">
        <v>387</v>
      </c>
      <c r="E169" s="18" t="s">
        <v>84</v>
      </c>
      <c r="F169" s="18" t="s">
        <v>577</v>
      </c>
      <c r="G169" s="18" t="s">
        <v>578</v>
      </c>
      <c r="H169" s="18" t="s">
        <v>579</v>
      </c>
      <c r="I169" s="18" t="s">
        <v>97</v>
      </c>
      <c r="J169" s="18" t="s">
        <v>89</v>
      </c>
      <c r="K169" s="18" t="s">
        <v>81</v>
      </c>
      <c r="L169" s="46" t="s">
        <v>36</v>
      </c>
      <c r="M169" s="12"/>
      <c r="N169" s="13"/>
      <c r="O169" s="13"/>
      <c r="P169" s="13"/>
      <c r="Q169" s="13">
        <v>5</v>
      </c>
      <c r="R169" s="13">
        <v>5</v>
      </c>
      <c r="S169" s="13">
        <v>27</v>
      </c>
      <c r="T169" s="13">
        <v>5</v>
      </c>
      <c r="U169" s="13">
        <v>32</v>
      </c>
      <c r="V169" s="13"/>
      <c r="W169" s="13">
        <v>35</v>
      </c>
      <c r="X169" s="13"/>
      <c r="Y169" s="13">
        <v>33</v>
      </c>
      <c r="Z169" s="13"/>
      <c r="AA169" s="13">
        <v>24</v>
      </c>
      <c r="AB169" s="13"/>
      <c r="AC169" s="13"/>
      <c r="AD169" s="14"/>
      <c r="AE169" s="19">
        <f t="shared" si="2"/>
        <v>166</v>
      </c>
      <c r="AF169" s="20"/>
      <c r="AG169" s="21">
        <v>153</v>
      </c>
      <c r="AH169" s="21">
        <v>61.2</v>
      </c>
    </row>
    <row r="170" spans="3:34" ht="155.1" customHeight="1" x14ac:dyDescent="0.15">
      <c r="C170" s="18" t="s">
        <v>580</v>
      </c>
      <c r="D170" s="18" t="s">
        <v>387</v>
      </c>
      <c r="E170" s="18" t="s">
        <v>84</v>
      </c>
      <c r="F170" s="18" t="s">
        <v>581</v>
      </c>
      <c r="G170" s="18" t="s">
        <v>319</v>
      </c>
      <c r="H170" s="18" t="s">
        <v>582</v>
      </c>
      <c r="I170" s="18" t="s">
        <v>79</v>
      </c>
      <c r="J170" s="18" t="s">
        <v>89</v>
      </c>
      <c r="K170" s="18" t="s">
        <v>81</v>
      </c>
      <c r="L170" s="46" t="s">
        <v>36</v>
      </c>
      <c r="M170" s="12"/>
      <c r="N170" s="13"/>
      <c r="O170" s="13"/>
      <c r="P170" s="13"/>
      <c r="Q170" s="13">
        <v>15</v>
      </c>
      <c r="R170" s="13"/>
      <c r="S170" s="13">
        <v>16</v>
      </c>
      <c r="T170" s="13"/>
      <c r="U170" s="13">
        <v>9</v>
      </c>
      <c r="V170" s="13"/>
      <c r="W170" s="13">
        <v>22</v>
      </c>
      <c r="X170" s="13"/>
      <c r="Y170" s="13">
        <v>31</v>
      </c>
      <c r="Z170" s="13"/>
      <c r="AA170" s="13">
        <v>7</v>
      </c>
      <c r="AB170" s="13"/>
      <c r="AC170" s="13"/>
      <c r="AD170" s="14"/>
      <c r="AE170" s="19">
        <f t="shared" si="2"/>
        <v>100</v>
      </c>
      <c r="AF170" s="20"/>
      <c r="AG170" s="21">
        <v>95</v>
      </c>
      <c r="AH170" s="21">
        <v>38</v>
      </c>
    </row>
    <row r="171" spans="3:34" ht="155.1" customHeight="1" x14ac:dyDescent="0.15">
      <c r="C171" s="18" t="s">
        <v>580</v>
      </c>
      <c r="D171" s="18" t="s">
        <v>387</v>
      </c>
      <c r="E171" s="18" t="s">
        <v>84</v>
      </c>
      <c r="F171" s="18" t="s">
        <v>581</v>
      </c>
      <c r="G171" s="18" t="s">
        <v>319</v>
      </c>
      <c r="H171" s="18" t="s">
        <v>582</v>
      </c>
      <c r="I171" s="18" t="s">
        <v>288</v>
      </c>
      <c r="J171" s="18" t="s">
        <v>89</v>
      </c>
      <c r="K171" s="18" t="s">
        <v>81</v>
      </c>
      <c r="L171" s="46" t="s">
        <v>36</v>
      </c>
      <c r="M171" s="12"/>
      <c r="N171" s="13"/>
      <c r="O171" s="13"/>
      <c r="P171" s="13"/>
      <c r="Q171" s="13">
        <v>5</v>
      </c>
      <c r="R171" s="13">
        <v>9</v>
      </c>
      <c r="S171" s="13">
        <v>11</v>
      </c>
      <c r="T171" s="13">
        <v>15</v>
      </c>
      <c r="U171" s="13">
        <v>7</v>
      </c>
      <c r="V171" s="13"/>
      <c r="W171" s="13">
        <v>8</v>
      </c>
      <c r="X171" s="13"/>
      <c r="Y171" s="13">
        <v>6</v>
      </c>
      <c r="Z171" s="13"/>
      <c r="AA171" s="13">
        <v>4</v>
      </c>
      <c r="AB171" s="13"/>
      <c r="AC171" s="13"/>
      <c r="AD171" s="14"/>
      <c r="AE171" s="19">
        <f t="shared" si="2"/>
        <v>65</v>
      </c>
      <c r="AF171" s="20"/>
      <c r="AG171" s="21">
        <v>95</v>
      </c>
      <c r="AH171" s="21">
        <v>38</v>
      </c>
    </row>
    <row r="172" spans="3:34" ht="155.1" customHeight="1" x14ac:dyDescent="0.15">
      <c r="C172" s="18" t="s">
        <v>583</v>
      </c>
      <c r="D172" s="18" t="s">
        <v>387</v>
      </c>
      <c r="E172" s="18" t="s">
        <v>84</v>
      </c>
      <c r="F172" s="18" t="s">
        <v>584</v>
      </c>
      <c r="G172" s="18" t="s">
        <v>389</v>
      </c>
      <c r="H172" s="18" t="s">
        <v>585</v>
      </c>
      <c r="I172" s="18" t="s">
        <v>99</v>
      </c>
      <c r="J172" s="18" t="s">
        <v>89</v>
      </c>
      <c r="K172" s="18" t="s">
        <v>81</v>
      </c>
      <c r="L172" s="46" t="s">
        <v>36</v>
      </c>
      <c r="M172" s="12"/>
      <c r="N172" s="13"/>
      <c r="O172" s="13"/>
      <c r="P172" s="13"/>
      <c r="Q172" s="13">
        <v>21</v>
      </c>
      <c r="R172" s="13">
        <v>12</v>
      </c>
      <c r="S172" s="13">
        <v>46</v>
      </c>
      <c r="T172" s="13">
        <v>13</v>
      </c>
      <c r="U172" s="13">
        <v>46</v>
      </c>
      <c r="V172" s="13"/>
      <c r="W172" s="13">
        <v>50</v>
      </c>
      <c r="X172" s="13"/>
      <c r="Y172" s="13">
        <v>35</v>
      </c>
      <c r="Z172" s="13"/>
      <c r="AA172" s="13">
        <v>17</v>
      </c>
      <c r="AB172" s="13"/>
      <c r="AC172" s="13"/>
      <c r="AD172" s="14"/>
      <c r="AE172" s="19">
        <f t="shared" si="2"/>
        <v>240</v>
      </c>
      <c r="AF172" s="20"/>
      <c r="AG172" s="21">
        <v>71</v>
      </c>
      <c r="AH172" s="21">
        <v>28.4</v>
      </c>
    </row>
    <row r="173" spans="3:34" ht="155.1" customHeight="1" x14ac:dyDescent="0.15">
      <c r="C173" s="18" t="s">
        <v>586</v>
      </c>
      <c r="D173" s="18" t="s">
        <v>387</v>
      </c>
      <c r="E173" s="18" t="s">
        <v>84</v>
      </c>
      <c r="F173" s="18" t="s">
        <v>587</v>
      </c>
      <c r="G173" s="18" t="s">
        <v>525</v>
      </c>
      <c r="H173" s="18" t="s">
        <v>588</v>
      </c>
      <c r="I173" s="18" t="s">
        <v>557</v>
      </c>
      <c r="J173" s="18" t="s">
        <v>89</v>
      </c>
      <c r="K173" s="18" t="s">
        <v>81</v>
      </c>
      <c r="L173" s="46" t="s">
        <v>36</v>
      </c>
      <c r="M173" s="12"/>
      <c r="N173" s="13"/>
      <c r="O173" s="13"/>
      <c r="P173" s="13"/>
      <c r="Q173" s="13"/>
      <c r="R173" s="13"/>
      <c r="S173" s="13">
        <v>2</v>
      </c>
      <c r="T173" s="13"/>
      <c r="U173" s="13">
        <v>1</v>
      </c>
      <c r="V173" s="13"/>
      <c r="W173" s="13">
        <v>1</v>
      </c>
      <c r="X173" s="13"/>
      <c r="Y173" s="13">
        <v>1</v>
      </c>
      <c r="Z173" s="13"/>
      <c r="AA173" s="13">
        <v>1</v>
      </c>
      <c r="AB173" s="13"/>
      <c r="AC173" s="13"/>
      <c r="AD173" s="14"/>
      <c r="AE173" s="19">
        <f t="shared" si="2"/>
        <v>6</v>
      </c>
      <c r="AF173" s="20"/>
      <c r="AG173" s="21">
        <v>77</v>
      </c>
      <c r="AH173" s="21">
        <v>30.8</v>
      </c>
    </row>
    <row r="174" spans="3:34" ht="155.1" customHeight="1" x14ac:dyDescent="0.15">
      <c r="C174" s="18" t="s">
        <v>586</v>
      </c>
      <c r="D174" s="18" t="s">
        <v>387</v>
      </c>
      <c r="E174" s="18" t="s">
        <v>84</v>
      </c>
      <c r="F174" s="18" t="s">
        <v>587</v>
      </c>
      <c r="G174" s="18" t="s">
        <v>525</v>
      </c>
      <c r="H174" s="18" t="s">
        <v>588</v>
      </c>
      <c r="I174" s="18" t="s">
        <v>99</v>
      </c>
      <c r="J174" s="18" t="s">
        <v>89</v>
      </c>
      <c r="K174" s="18" t="s">
        <v>81</v>
      </c>
      <c r="L174" s="46" t="s">
        <v>36</v>
      </c>
      <c r="M174" s="12"/>
      <c r="N174" s="13"/>
      <c r="O174" s="13"/>
      <c r="P174" s="13"/>
      <c r="Q174" s="13">
        <v>8</v>
      </c>
      <c r="R174" s="13">
        <v>1</v>
      </c>
      <c r="S174" s="13">
        <v>13</v>
      </c>
      <c r="T174" s="13">
        <v>2</v>
      </c>
      <c r="U174" s="13">
        <v>10</v>
      </c>
      <c r="V174" s="13"/>
      <c r="W174" s="13">
        <v>1</v>
      </c>
      <c r="X174" s="13"/>
      <c r="Y174" s="13">
        <v>1</v>
      </c>
      <c r="Z174" s="13"/>
      <c r="AA174" s="13">
        <v>1</v>
      </c>
      <c r="AB174" s="13"/>
      <c r="AC174" s="13"/>
      <c r="AD174" s="14"/>
      <c r="AE174" s="19">
        <f t="shared" si="2"/>
        <v>37</v>
      </c>
      <c r="AF174" s="20"/>
      <c r="AG174" s="21">
        <v>77</v>
      </c>
      <c r="AH174" s="21">
        <v>30.8</v>
      </c>
    </row>
    <row r="175" spans="3:34" ht="155.1" customHeight="1" x14ac:dyDescent="0.15">
      <c r="C175" s="18" t="s">
        <v>586</v>
      </c>
      <c r="D175" s="18" t="s">
        <v>387</v>
      </c>
      <c r="E175" s="18" t="s">
        <v>84</v>
      </c>
      <c r="F175" s="18" t="s">
        <v>587</v>
      </c>
      <c r="G175" s="18" t="s">
        <v>525</v>
      </c>
      <c r="H175" s="18" t="s">
        <v>588</v>
      </c>
      <c r="I175" s="18" t="s">
        <v>260</v>
      </c>
      <c r="J175" s="18" t="s">
        <v>89</v>
      </c>
      <c r="K175" s="18" t="s">
        <v>81</v>
      </c>
      <c r="L175" s="46" t="s">
        <v>36</v>
      </c>
      <c r="M175" s="12"/>
      <c r="N175" s="13"/>
      <c r="O175" s="13"/>
      <c r="P175" s="13"/>
      <c r="Q175" s="13">
        <v>2</v>
      </c>
      <c r="R175" s="13">
        <v>1</v>
      </c>
      <c r="S175" s="13">
        <v>12</v>
      </c>
      <c r="T175" s="13">
        <v>4</v>
      </c>
      <c r="U175" s="13">
        <v>6</v>
      </c>
      <c r="V175" s="13"/>
      <c r="W175" s="13">
        <v>3</v>
      </c>
      <c r="X175" s="13"/>
      <c r="Y175" s="13">
        <v>1</v>
      </c>
      <c r="Z175" s="13"/>
      <c r="AA175" s="13">
        <v>3</v>
      </c>
      <c r="AB175" s="13"/>
      <c r="AC175" s="13"/>
      <c r="AD175" s="14"/>
      <c r="AE175" s="19">
        <f t="shared" si="2"/>
        <v>32</v>
      </c>
      <c r="AF175" s="20"/>
      <c r="AG175" s="21">
        <v>77</v>
      </c>
      <c r="AH175" s="21">
        <v>30.8</v>
      </c>
    </row>
    <row r="176" spans="3:34" ht="155.1" customHeight="1" x14ac:dyDescent="0.15">
      <c r="C176" s="18" t="s">
        <v>589</v>
      </c>
      <c r="D176" s="18" t="s">
        <v>466</v>
      </c>
      <c r="E176" s="18" t="s">
        <v>84</v>
      </c>
      <c r="F176" s="18" t="s">
        <v>590</v>
      </c>
      <c r="G176" s="18" t="s">
        <v>508</v>
      </c>
      <c r="H176" s="18" t="s">
        <v>591</v>
      </c>
      <c r="I176" s="18" t="s">
        <v>260</v>
      </c>
      <c r="J176" s="18" t="s">
        <v>89</v>
      </c>
      <c r="K176" s="18" t="s">
        <v>81</v>
      </c>
      <c r="L176" s="46" t="s">
        <v>36</v>
      </c>
      <c r="M176" s="12"/>
      <c r="N176" s="13"/>
      <c r="O176" s="13"/>
      <c r="P176" s="13"/>
      <c r="Q176" s="13">
        <v>4</v>
      </c>
      <c r="R176" s="13"/>
      <c r="S176" s="13">
        <v>14</v>
      </c>
      <c r="T176" s="13"/>
      <c r="U176" s="13">
        <v>8</v>
      </c>
      <c r="V176" s="13"/>
      <c r="W176" s="13">
        <v>3</v>
      </c>
      <c r="X176" s="13"/>
      <c r="Y176" s="13">
        <v>2</v>
      </c>
      <c r="Z176" s="13"/>
      <c r="AA176" s="13">
        <v>6</v>
      </c>
      <c r="AB176" s="13"/>
      <c r="AC176" s="13"/>
      <c r="AD176" s="14"/>
      <c r="AE176" s="19">
        <f t="shared" si="2"/>
        <v>37</v>
      </c>
      <c r="AF176" s="20"/>
      <c r="AG176" s="21">
        <v>36</v>
      </c>
      <c r="AH176" s="21">
        <v>14.4</v>
      </c>
    </row>
    <row r="177" spans="3:34" s="6" customFormat="1" ht="140.44999999999999" customHeight="1" x14ac:dyDescent="0.15">
      <c r="C177" s="18" t="s">
        <v>592</v>
      </c>
      <c r="D177" s="18" t="s">
        <v>107</v>
      </c>
      <c r="E177" s="18" t="s">
        <v>65</v>
      </c>
      <c r="F177" s="18" t="s">
        <v>593</v>
      </c>
      <c r="G177" s="18" t="s">
        <v>594</v>
      </c>
      <c r="H177" s="18" t="s">
        <v>595</v>
      </c>
      <c r="I177" s="18" t="s">
        <v>596</v>
      </c>
      <c r="J177" s="18" t="s">
        <v>80</v>
      </c>
      <c r="K177" s="18" t="s">
        <v>163</v>
      </c>
      <c r="L177" s="46" t="s">
        <v>36</v>
      </c>
      <c r="M177" s="12"/>
      <c r="N177" s="13"/>
      <c r="O177" s="13"/>
      <c r="P177" s="13"/>
      <c r="Q177" s="13"/>
      <c r="R177" s="13"/>
      <c r="S177" s="13"/>
      <c r="T177" s="13"/>
      <c r="U177" s="13"/>
      <c r="V177" s="13"/>
      <c r="W177" s="13">
        <v>1</v>
      </c>
      <c r="X177" s="13"/>
      <c r="Y177" s="13">
        <v>94</v>
      </c>
      <c r="Z177" s="13"/>
      <c r="AA177" s="13">
        <v>95</v>
      </c>
      <c r="AB177" s="13"/>
      <c r="AC177" s="13"/>
      <c r="AD177" s="14"/>
      <c r="AE177" s="19">
        <f t="shared" si="2"/>
        <v>190</v>
      </c>
      <c r="AF177" s="20"/>
      <c r="AG177" s="21">
        <v>235</v>
      </c>
      <c r="AH177" s="21">
        <v>94</v>
      </c>
    </row>
    <row r="178" spans="3:34" s="6" customFormat="1" ht="87.2" customHeight="1" x14ac:dyDescent="0.15">
      <c r="C178" s="18" t="s">
        <v>597</v>
      </c>
      <c r="D178" s="18" t="s">
        <v>107</v>
      </c>
      <c r="E178" s="18" t="s">
        <v>65</v>
      </c>
      <c r="F178" s="18" t="s">
        <v>593</v>
      </c>
      <c r="G178" s="18" t="s">
        <v>598</v>
      </c>
      <c r="H178" s="18" t="s">
        <v>595</v>
      </c>
      <c r="I178" s="18" t="s">
        <v>599</v>
      </c>
      <c r="J178" s="18" t="s">
        <v>80</v>
      </c>
      <c r="K178" s="18" t="s">
        <v>163</v>
      </c>
      <c r="L178" s="46" t="s">
        <v>36</v>
      </c>
      <c r="M178" s="12"/>
      <c r="N178" s="13"/>
      <c r="O178" s="13"/>
      <c r="P178" s="13"/>
      <c r="Q178" s="13"/>
      <c r="R178" s="13"/>
      <c r="S178" s="13"/>
      <c r="T178" s="13"/>
      <c r="U178" s="13"/>
      <c r="V178" s="13"/>
      <c r="W178" s="13">
        <v>1</v>
      </c>
      <c r="X178" s="13"/>
      <c r="Y178" s="13">
        <v>34</v>
      </c>
      <c r="Z178" s="13"/>
      <c r="AA178" s="13">
        <v>64</v>
      </c>
      <c r="AB178" s="13"/>
      <c r="AC178" s="13"/>
      <c r="AD178" s="14"/>
      <c r="AE178" s="19">
        <f t="shared" si="2"/>
        <v>99</v>
      </c>
      <c r="AF178" s="20"/>
      <c r="AG178" s="21">
        <v>235</v>
      </c>
      <c r="AH178" s="21">
        <v>94</v>
      </c>
    </row>
    <row r="179" spans="3:34" s="6" customFormat="1" ht="87.2" customHeight="1" x14ac:dyDescent="0.15">
      <c r="C179" s="18" t="s">
        <v>600</v>
      </c>
      <c r="D179" s="18" t="s">
        <v>107</v>
      </c>
      <c r="E179" s="18" t="s">
        <v>84</v>
      </c>
      <c r="F179" s="18" t="s">
        <v>601</v>
      </c>
      <c r="G179" s="18" t="s">
        <v>602</v>
      </c>
      <c r="H179" s="18" t="s">
        <v>603</v>
      </c>
      <c r="I179" s="18" t="s">
        <v>97</v>
      </c>
      <c r="J179" s="18" t="s">
        <v>80</v>
      </c>
      <c r="K179" s="18" t="s">
        <v>163</v>
      </c>
      <c r="L179" s="46" t="s">
        <v>36</v>
      </c>
      <c r="M179" s="12"/>
      <c r="N179" s="13"/>
      <c r="O179" s="13"/>
      <c r="P179" s="13"/>
      <c r="Q179" s="13"/>
      <c r="R179" s="13"/>
      <c r="S179" s="13"/>
      <c r="T179" s="13"/>
      <c r="U179" s="13"/>
      <c r="V179" s="13"/>
      <c r="W179" s="13">
        <v>7</v>
      </c>
      <c r="X179" s="13"/>
      <c r="Y179" s="13">
        <v>197</v>
      </c>
      <c r="Z179" s="13"/>
      <c r="AA179" s="13">
        <v>208</v>
      </c>
      <c r="AB179" s="13"/>
      <c r="AC179" s="13"/>
      <c r="AD179" s="14"/>
      <c r="AE179" s="19">
        <f t="shared" si="2"/>
        <v>412</v>
      </c>
      <c r="AF179" s="20"/>
      <c r="AG179" s="21">
        <v>223</v>
      </c>
      <c r="AH179" s="21">
        <v>89.2</v>
      </c>
    </row>
    <row r="180" spans="3:34" s="6" customFormat="1" ht="140.44999999999999" customHeight="1" x14ac:dyDescent="0.15">
      <c r="C180" s="18" t="s">
        <v>604</v>
      </c>
      <c r="D180" s="18" t="s">
        <v>107</v>
      </c>
      <c r="E180" s="18" t="s">
        <v>65</v>
      </c>
      <c r="F180" s="18" t="s">
        <v>605</v>
      </c>
      <c r="G180" s="18" t="s">
        <v>606</v>
      </c>
      <c r="H180" s="18" t="s">
        <v>607</v>
      </c>
      <c r="I180" s="18" t="s">
        <v>330</v>
      </c>
      <c r="J180" s="18" t="s">
        <v>80</v>
      </c>
      <c r="K180" s="18" t="s">
        <v>163</v>
      </c>
      <c r="L180" s="46" t="s">
        <v>36</v>
      </c>
      <c r="M180" s="12"/>
      <c r="N180" s="13"/>
      <c r="O180" s="13"/>
      <c r="P180" s="13"/>
      <c r="Q180" s="13">
        <v>1</v>
      </c>
      <c r="R180" s="13"/>
      <c r="S180" s="13"/>
      <c r="T180" s="13"/>
      <c r="U180" s="13"/>
      <c r="V180" s="13"/>
      <c r="W180" s="13"/>
      <c r="X180" s="13"/>
      <c r="Y180" s="13">
        <v>28</v>
      </c>
      <c r="Z180" s="13"/>
      <c r="AA180" s="13">
        <v>57</v>
      </c>
      <c r="AB180" s="13"/>
      <c r="AC180" s="13"/>
      <c r="AD180" s="14"/>
      <c r="AE180" s="19">
        <f t="shared" si="2"/>
        <v>86</v>
      </c>
      <c r="AF180" s="20"/>
      <c r="AG180" s="21">
        <v>223</v>
      </c>
      <c r="AH180" s="21">
        <v>89.2</v>
      </c>
    </row>
    <row r="181" spans="3:34" s="6" customFormat="1" ht="140.44999999999999" customHeight="1" x14ac:dyDescent="0.15">
      <c r="C181" s="18" t="s">
        <v>608</v>
      </c>
      <c r="D181" s="18" t="s">
        <v>107</v>
      </c>
      <c r="E181" s="18" t="s">
        <v>65</v>
      </c>
      <c r="F181" s="18" t="s">
        <v>609</v>
      </c>
      <c r="G181" s="18" t="s">
        <v>610</v>
      </c>
      <c r="H181" s="18" t="s">
        <v>611</v>
      </c>
      <c r="I181" s="18" t="s">
        <v>612</v>
      </c>
      <c r="J181" s="18" t="s">
        <v>80</v>
      </c>
      <c r="K181" s="18" t="s">
        <v>163</v>
      </c>
      <c r="L181" s="46" t="s">
        <v>36</v>
      </c>
      <c r="M181" s="12"/>
      <c r="N181" s="13"/>
      <c r="O181" s="13"/>
      <c r="P181" s="13"/>
      <c r="Q181" s="13">
        <v>1</v>
      </c>
      <c r="R181" s="13"/>
      <c r="S181" s="13"/>
      <c r="T181" s="13"/>
      <c r="U181" s="13"/>
      <c r="V181" s="13"/>
      <c r="W181" s="13"/>
      <c r="X181" s="13"/>
      <c r="Y181" s="13">
        <v>48</v>
      </c>
      <c r="Z181" s="13"/>
      <c r="AA181" s="13">
        <v>66</v>
      </c>
      <c r="AB181" s="13"/>
      <c r="AC181" s="13"/>
      <c r="AD181" s="14"/>
      <c r="AE181" s="19">
        <f t="shared" si="2"/>
        <v>115</v>
      </c>
      <c r="AF181" s="20"/>
      <c r="AG181" s="21">
        <v>235</v>
      </c>
      <c r="AH181" s="21">
        <v>94</v>
      </c>
    </row>
    <row r="182" spans="3:34" s="6" customFormat="1" x14ac:dyDescent="0.15">
      <c r="C182" s="18" t="s">
        <v>613</v>
      </c>
      <c r="D182" s="18" t="s">
        <v>83</v>
      </c>
      <c r="E182" s="18" t="s">
        <v>84</v>
      </c>
      <c r="F182" s="18" t="s">
        <v>614</v>
      </c>
      <c r="G182" s="18" t="s">
        <v>615</v>
      </c>
      <c r="H182" s="18" t="s">
        <v>130</v>
      </c>
      <c r="I182" s="18" t="s">
        <v>88</v>
      </c>
      <c r="J182" s="18" t="s">
        <v>80</v>
      </c>
      <c r="K182" s="18" t="s">
        <v>81</v>
      </c>
      <c r="L182" s="46" t="s">
        <v>16</v>
      </c>
      <c r="M182" s="12"/>
      <c r="N182" s="13"/>
      <c r="O182" s="13"/>
      <c r="P182" s="13"/>
      <c r="Q182" s="13">
        <v>2</v>
      </c>
      <c r="R182" s="13">
        <v>6</v>
      </c>
      <c r="S182" s="13">
        <v>6</v>
      </c>
      <c r="T182" s="13">
        <v>11</v>
      </c>
      <c r="U182" s="13">
        <v>8</v>
      </c>
      <c r="V182" s="13">
        <v>16</v>
      </c>
      <c r="W182" s="13">
        <v>13</v>
      </c>
      <c r="X182" s="13">
        <v>17</v>
      </c>
      <c r="Y182" s="13"/>
      <c r="Z182" s="13">
        <v>17</v>
      </c>
      <c r="AA182" s="13"/>
      <c r="AB182" s="13"/>
      <c r="AC182" s="13"/>
      <c r="AD182" s="14"/>
      <c r="AE182" s="19">
        <f t="shared" si="2"/>
        <v>96</v>
      </c>
      <c r="AF182" s="20"/>
      <c r="AG182" s="21">
        <v>130</v>
      </c>
      <c r="AH182" s="21">
        <v>52</v>
      </c>
    </row>
    <row r="183" spans="3:34" s="6" customFormat="1" x14ac:dyDescent="0.15">
      <c r="C183" s="18" t="s">
        <v>616</v>
      </c>
      <c r="D183" s="18" t="s">
        <v>83</v>
      </c>
      <c r="E183" s="18" t="s">
        <v>65</v>
      </c>
      <c r="F183" s="18" t="s">
        <v>617</v>
      </c>
      <c r="G183" s="18" t="s">
        <v>618</v>
      </c>
      <c r="H183" s="18" t="s">
        <v>619</v>
      </c>
      <c r="I183" s="18" t="s">
        <v>88</v>
      </c>
      <c r="J183" s="18" t="s">
        <v>80</v>
      </c>
      <c r="K183" s="18" t="s">
        <v>81</v>
      </c>
      <c r="L183" s="46" t="s">
        <v>16</v>
      </c>
      <c r="M183" s="12"/>
      <c r="N183" s="13"/>
      <c r="O183" s="13"/>
      <c r="P183" s="13">
        <v>1</v>
      </c>
      <c r="Q183" s="13">
        <v>1</v>
      </c>
      <c r="R183" s="13">
        <v>6</v>
      </c>
      <c r="S183" s="13">
        <v>3</v>
      </c>
      <c r="T183" s="13">
        <v>6</v>
      </c>
      <c r="U183" s="13">
        <v>4</v>
      </c>
      <c r="V183" s="13">
        <v>8</v>
      </c>
      <c r="W183" s="13">
        <v>3</v>
      </c>
      <c r="X183" s="13">
        <v>5</v>
      </c>
      <c r="Y183" s="13"/>
      <c r="Z183" s="13"/>
      <c r="AA183" s="13"/>
      <c r="AB183" s="13"/>
      <c r="AC183" s="13"/>
      <c r="AD183" s="14"/>
      <c r="AE183" s="19">
        <f t="shared" si="2"/>
        <v>37</v>
      </c>
      <c r="AF183" s="20"/>
      <c r="AG183" s="21">
        <v>142</v>
      </c>
      <c r="AH183" s="21">
        <v>56.8</v>
      </c>
    </row>
    <row r="184" spans="3:34" s="6" customFormat="1" ht="155.1" customHeight="1" x14ac:dyDescent="0.15">
      <c r="C184" s="18" t="s">
        <v>620</v>
      </c>
      <c r="D184" s="18" t="s">
        <v>75</v>
      </c>
      <c r="E184" s="18" t="s">
        <v>65</v>
      </c>
      <c r="F184" s="18" t="s">
        <v>621</v>
      </c>
      <c r="G184" s="18" t="s">
        <v>622</v>
      </c>
      <c r="H184" s="18" t="s">
        <v>623</v>
      </c>
      <c r="I184" s="18" t="s">
        <v>624</v>
      </c>
      <c r="J184" s="18" t="s">
        <v>89</v>
      </c>
      <c r="K184" s="18" t="s">
        <v>625</v>
      </c>
      <c r="L184" s="46" t="s">
        <v>27</v>
      </c>
      <c r="M184" s="12"/>
      <c r="N184" s="13"/>
      <c r="O184" s="13"/>
      <c r="P184" s="13"/>
      <c r="Q184" s="13">
        <v>3</v>
      </c>
      <c r="R184" s="13">
        <v>3</v>
      </c>
      <c r="S184" s="13">
        <v>2</v>
      </c>
      <c r="T184" s="13">
        <v>2</v>
      </c>
      <c r="U184" s="13"/>
      <c r="V184" s="13"/>
      <c r="W184" s="13"/>
      <c r="X184" s="13"/>
      <c r="Y184" s="13"/>
      <c r="Z184" s="13"/>
      <c r="AA184" s="13"/>
      <c r="AB184" s="13"/>
      <c r="AC184" s="13"/>
      <c r="AD184" s="14"/>
      <c r="AE184" s="19">
        <f t="shared" si="2"/>
        <v>10</v>
      </c>
      <c r="AF184" s="20"/>
      <c r="AG184" s="21">
        <v>48</v>
      </c>
      <c r="AH184" s="21">
        <v>19.2</v>
      </c>
    </row>
    <row r="185" spans="3:34" s="6" customFormat="1" ht="155.1" customHeight="1" x14ac:dyDescent="0.15">
      <c r="C185" s="18" t="s">
        <v>620</v>
      </c>
      <c r="D185" s="18" t="s">
        <v>75</v>
      </c>
      <c r="E185" s="18" t="s">
        <v>65</v>
      </c>
      <c r="F185" s="18" t="s">
        <v>621</v>
      </c>
      <c r="G185" s="18" t="s">
        <v>622</v>
      </c>
      <c r="H185" s="18" t="s">
        <v>623</v>
      </c>
      <c r="I185" s="18" t="s">
        <v>626</v>
      </c>
      <c r="J185" s="18" t="s">
        <v>89</v>
      </c>
      <c r="K185" s="18" t="s">
        <v>625</v>
      </c>
      <c r="L185" s="46" t="s">
        <v>27</v>
      </c>
      <c r="M185" s="12"/>
      <c r="N185" s="13"/>
      <c r="O185" s="13"/>
      <c r="P185" s="13"/>
      <c r="Q185" s="13">
        <v>3</v>
      </c>
      <c r="R185" s="13">
        <v>3</v>
      </c>
      <c r="S185" s="13">
        <v>2</v>
      </c>
      <c r="T185" s="13">
        <v>2</v>
      </c>
      <c r="U185" s="13"/>
      <c r="V185" s="13"/>
      <c r="W185" s="13"/>
      <c r="X185" s="13"/>
      <c r="Y185" s="13"/>
      <c r="Z185" s="13"/>
      <c r="AA185" s="13"/>
      <c r="AB185" s="13"/>
      <c r="AC185" s="13"/>
      <c r="AD185" s="14"/>
      <c r="AE185" s="19">
        <f t="shared" si="2"/>
        <v>10</v>
      </c>
      <c r="AF185" s="20"/>
      <c r="AG185" s="21">
        <v>48</v>
      </c>
      <c r="AH185" s="21">
        <v>19.2</v>
      </c>
    </row>
    <row r="186" spans="3:34" s="6" customFormat="1" ht="155.1" customHeight="1" x14ac:dyDescent="0.15">
      <c r="C186" s="18" t="s">
        <v>627</v>
      </c>
      <c r="D186" s="18" t="s">
        <v>83</v>
      </c>
      <c r="E186" s="18" t="s">
        <v>84</v>
      </c>
      <c r="F186" s="18" t="s">
        <v>628</v>
      </c>
      <c r="G186" s="18" t="s">
        <v>95</v>
      </c>
      <c r="H186" s="18" t="s">
        <v>629</v>
      </c>
      <c r="I186" s="18" t="s">
        <v>97</v>
      </c>
      <c r="J186" s="18" t="s">
        <v>89</v>
      </c>
      <c r="K186" s="18" t="s">
        <v>625</v>
      </c>
      <c r="L186" s="46" t="s">
        <v>27</v>
      </c>
      <c r="M186" s="12"/>
      <c r="N186" s="13"/>
      <c r="O186" s="13"/>
      <c r="P186" s="13"/>
      <c r="Q186" s="13">
        <v>8</v>
      </c>
      <c r="R186" s="13"/>
      <c r="S186" s="13">
        <v>2</v>
      </c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4"/>
      <c r="AE186" s="19">
        <f t="shared" si="2"/>
        <v>10</v>
      </c>
      <c r="AF186" s="20"/>
      <c r="AG186" s="21">
        <v>106</v>
      </c>
      <c r="AH186" s="21">
        <v>42.4</v>
      </c>
    </row>
    <row r="187" spans="3:34" s="6" customFormat="1" ht="100.35" customHeight="1" x14ac:dyDescent="0.15">
      <c r="C187" s="18" t="s">
        <v>630</v>
      </c>
      <c r="D187" s="18" t="s">
        <v>107</v>
      </c>
      <c r="E187" s="18" t="s">
        <v>84</v>
      </c>
      <c r="F187" s="18" t="s">
        <v>631</v>
      </c>
      <c r="G187" s="18" t="s">
        <v>215</v>
      </c>
      <c r="H187" s="18" t="s">
        <v>632</v>
      </c>
      <c r="I187" s="18" t="s">
        <v>633</v>
      </c>
      <c r="J187" s="18" t="s">
        <v>80</v>
      </c>
      <c r="K187" s="18" t="s">
        <v>625</v>
      </c>
      <c r="L187" s="46" t="s">
        <v>27</v>
      </c>
      <c r="M187" s="12"/>
      <c r="N187" s="13">
        <v>4</v>
      </c>
      <c r="O187" s="13">
        <v>1</v>
      </c>
      <c r="P187" s="13">
        <v>6</v>
      </c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  <c r="AC187" s="13"/>
      <c r="AD187" s="14"/>
      <c r="AE187" s="19">
        <f t="shared" si="2"/>
        <v>11</v>
      </c>
      <c r="AF187" s="20"/>
      <c r="AG187" s="21">
        <v>130</v>
      </c>
      <c r="AH187" s="21">
        <v>52</v>
      </c>
    </row>
    <row r="188" spans="3:34" s="6" customFormat="1" ht="96.95" customHeight="1" x14ac:dyDescent="0.15">
      <c r="C188" s="18" t="s">
        <v>634</v>
      </c>
      <c r="D188" s="18" t="s">
        <v>101</v>
      </c>
      <c r="E188" s="18" t="s">
        <v>65</v>
      </c>
      <c r="F188" s="18" t="s">
        <v>635</v>
      </c>
      <c r="G188" s="18" t="s">
        <v>525</v>
      </c>
      <c r="H188" s="18" t="s">
        <v>636</v>
      </c>
      <c r="I188" s="18" t="s">
        <v>260</v>
      </c>
      <c r="J188" s="18" t="s">
        <v>80</v>
      </c>
      <c r="K188" s="18" t="s">
        <v>625</v>
      </c>
      <c r="L188" s="46" t="s">
        <v>27</v>
      </c>
      <c r="M188" s="12"/>
      <c r="N188" s="13">
        <v>4</v>
      </c>
      <c r="O188" s="13"/>
      <c r="P188" s="13">
        <v>2</v>
      </c>
      <c r="Q188" s="13">
        <v>5</v>
      </c>
      <c r="R188" s="13">
        <v>4</v>
      </c>
      <c r="S188" s="13"/>
      <c r="T188" s="13"/>
      <c r="U188" s="13"/>
      <c r="V188" s="13"/>
      <c r="W188" s="13"/>
      <c r="X188" s="13"/>
      <c r="Y188" s="13"/>
      <c r="Z188" s="13"/>
      <c r="AA188" s="13"/>
      <c r="AB188" s="13"/>
      <c r="AC188" s="13"/>
      <c r="AD188" s="14"/>
      <c r="AE188" s="19">
        <f t="shared" si="2"/>
        <v>15</v>
      </c>
      <c r="AF188" s="20"/>
      <c r="AG188" s="21">
        <v>59</v>
      </c>
      <c r="AH188" s="21">
        <v>23.6</v>
      </c>
    </row>
    <row r="189" spans="3:34" s="6" customFormat="1" ht="86.85" customHeight="1" x14ac:dyDescent="0.15">
      <c r="C189" s="18" t="s">
        <v>637</v>
      </c>
      <c r="D189" s="18" t="s">
        <v>101</v>
      </c>
      <c r="E189" s="18" t="s">
        <v>65</v>
      </c>
      <c r="F189" s="18" t="s">
        <v>638</v>
      </c>
      <c r="G189" s="18" t="s">
        <v>639</v>
      </c>
      <c r="H189" s="18" t="s">
        <v>640</v>
      </c>
      <c r="I189" s="18" t="s">
        <v>288</v>
      </c>
      <c r="J189" s="18" t="s">
        <v>80</v>
      </c>
      <c r="K189" s="18" t="s">
        <v>625</v>
      </c>
      <c r="L189" s="46" t="s">
        <v>27</v>
      </c>
      <c r="M189" s="12"/>
      <c r="N189" s="13"/>
      <c r="O189" s="13">
        <v>1</v>
      </c>
      <c r="P189" s="13"/>
      <c r="Q189" s="13">
        <v>6</v>
      </c>
      <c r="R189" s="13">
        <v>2</v>
      </c>
      <c r="S189" s="13">
        <v>2</v>
      </c>
      <c r="T189" s="13">
        <v>2</v>
      </c>
      <c r="U189" s="13"/>
      <c r="V189" s="13"/>
      <c r="W189" s="13"/>
      <c r="X189" s="13"/>
      <c r="Y189" s="13"/>
      <c r="Z189" s="13"/>
      <c r="AA189" s="13"/>
      <c r="AB189" s="13"/>
      <c r="AC189" s="13"/>
      <c r="AD189" s="14"/>
      <c r="AE189" s="19">
        <f t="shared" si="2"/>
        <v>13</v>
      </c>
      <c r="AF189" s="20"/>
      <c r="AG189" s="21">
        <v>95</v>
      </c>
      <c r="AH189" s="21">
        <v>38</v>
      </c>
    </row>
    <row r="190" spans="3:34" s="6" customFormat="1" ht="134.44999999999999" customHeight="1" x14ac:dyDescent="0.15">
      <c r="C190" s="18" t="s">
        <v>641</v>
      </c>
      <c r="D190" s="18" t="s">
        <v>107</v>
      </c>
      <c r="E190" s="18" t="s">
        <v>65</v>
      </c>
      <c r="F190" s="18" t="s">
        <v>642</v>
      </c>
      <c r="G190" s="18" t="s">
        <v>333</v>
      </c>
      <c r="H190" s="18" t="s">
        <v>643</v>
      </c>
      <c r="I190" s="18" t="s">
        <v>505</v>
      </c>
      <c r="J190" s="18" t="s">
        <v>80</v>
      </c>
      <c r="K190" s="18" t="s">
        <v>625</v>
      </c>
      <c r="L190" s="46" t="s">
        <v>27</v>
      </c>
      <c r="M190" s="12"/>
      <c r="N190" s="13"/>
      <c r="O190" s="13"/>
      <c r="P190" s="13"/>
      <c r="Q190" s="13">
        <v>2</v>
      </c>
      <c r="R190" s="13">
        <v>1</v>
      </c>
      <c r="S190" s="13">
        <v>1</v>
      </c>
      <c r="T190" s="13">
        <v>2</v>
      </c>
      <c r="U190" s="13"/>
      <c r="V190" s="13"/>
      <c r="W190" s="13"/>
      <c r="X190" s="13"/>
      <c r="Y190" s="13"/>
      <c r="Z190" s="13"/>
      <c r="AA190" s="13"/>
      <c r="AB190" s="13"/>
      <c r="AC190" s="13"/>
      <c r="AD190" s="14"/>
      <c r="AE190" s="19">
        <f t="shared" si="2"/>
        <v>6</v>
      </c>
      <c r="AF190" s="20"/>
      <c r="AG190" s="21">
        <v>117</v>
      </c>
      <c r="AH190" s="21">
        <v>46.8</v>
      </c>
    </row>
    <row r="191" spans="3:34" s="6" customFormat="1" ht="138.19999999999999" customHeight="1" x14ac:dyDescent="0.15">
      <c r="C191" s="18" t="s">
        <v>644</v>
      </c>
      <c r="D191" s="18" t="s">
        <v>411</v>
      </c>
      <c r="E191" s="18" t="s">
        <v>65</v>
      </c>
      <c r="F191" s="18" t="s">
        <v>645</v>
      </c>
      <c r="G191" s="18" t="s">
        <v>646</v>
      </c>
      <c r="H191" s="18" t="s">
        <v>647</v>
      </c>
      <c r="I191" s="18" t="s">
        <v>648</v>
      </c>
      <c r="J191" s="18" t="s">
        <v>80</v>
      </c>
      <c r="K191" s="18" t="s">
        <v>625</v>
      </c>
      <c r="L191" s="46" t="s">
        <v>27</v>
      </c>
      <c r="M191" s="12"/>
      <c r="N191" s="13"/>
      <c r="O191" s="13"/>
      <c r="P191" s="13"/>
      <c r="Q191" s="13">
        <v>1</v>
      </c>
      <c r="R191" s="13">
        <v>1</v>
      </c>
      <c r="S191" s="13">
        <v>1</v>
      </c>
      <c r="T191" s="13">
        <v>1</v>
      </c>
      <c r="U191" s="13"/>
      <c r="V191" s="13"/>
      <c r="W191" s="13"/>
      <c r="X191" s="13"/>
      <c r="Y191" s="13"/>
      <c r="Z191" s="13"/>
      <c r="AA191" s="13"/>
      <c r="AB191" s="13"/>
      <c r="AC191" s="13"/>
      <c r="AD191" s="14"/>
      <c r="AE191" s="19">
        <f t="shared" si="2"/>
        <v>4</v>
      </c>
      <c r="AF191" s="20"/>
      <c r="AG191" s="21">
        <v>48</v>
      </c>
      <c r="AH191" s="21">
        <v>19.2</v>
      </c>
    </row>
    <row r="192" spans="3:34" s="6" customFormat="1" ht="155.1" customHeight="1" x14ac:dyDescent="0.15">
      <c r="C192" s="18" t="s">
        <v>649</v>
      </c>
      <c r="D192" s="18" t="s">
        <v>650</v>
      </c>
      <c r="E192" s="18" t="s">
        <v>84</v>
      </c>
      <c r="F192" s="18" t="s">
        <v>651</v>
      </c>
      <c r="G192" s="18" t="s">
        <v>652</v>
      </c>
      <c r="H192" s="18" t="s">
        <v>653</v>
      </c>
      <c r="I192" s="18" t="s">
        <v>141</v>
      </c>
      <c r="J192" s="18" t="s">
        <v>80</v>
      </c>
      <c r="K192" s="18" t="s">
        <v>625</v>
      </c>
      <c r="L192" s="46" t="s">
        <v>27</v>
      </c>
      <c r="M192" s="12"/>
      <c r="N192" s="13">
        <v>5</v>
      </c>
      <c r="O192" s="13">
        <v>8</v>
      </c>
      <c r="P192" s="13">
        <v>1</v>
      </c>
      <c r="Q192" s="13">
        <v>12</v>
      </c>
      <c r="R192" s="13">
        <v>15</v>
      </c>
      <c r="S192" s="13">
        <v>14</v>
      </c>
      <c r="T192" s="13">
        <v>22</v>
      </c>
      <c r="U192" s="13"/>
      <c r="V192" s="13"/>
      <c r="W192" s="13"/>
      <c r="X192" s="13"/>
      <c r="Y192" s="13"/>
      <c r="Z192" s="13"/>
      <c r="AA192" s="13"/>
      <c r="AB192" s="13"/>
      <c r="AC192" s="13"/>
      <c r="AD192" s="14"/>
      <c r="AE192" s="19">
        <f t="shared" si="2"/>
        <v>77</v>
      </c>
      <c r="AF192" s="20"/>
      <c r="AG192" s="21">
        <v>100</v>
      </c>
      <c r="AH192" s="21">
        <v>40</v>
      </c>
    </row>
    <row r="193" spans="3:34" s="6" customFormat="1" ht="153.19999999999999" customHeight="1" x14ac:dyDescent="0.15">
      <c r="C193" s="18" t="s">
        <v>654</v>
      </c>
      <c r="D193" s="18" t="s">
        <v>655</v>
      </c>
      <c r="E193" s="18" t="s">
        <v>65</v>
      </c>
      <c r="F193" s="18" t="s">
        <v>656</v>
      </c>
      <c r="G193" s="18" t="s">
        <v>646</v>
      </c>
      <c r="H193" s="18" t="s">
        <v>657</v>
      </c>
      <c r="I193" s="18" t="s">
        <v>658</v>
      </c>
      <c r="J193" s="18" t="s">
        <v>80</v>
      </c>
      <c r="K193" s="18" t="s">
        <v>625</v>
      </c>
      <c r="L193" s="46" t="s">
        <v>27</v>
      </c>
      <c r="M193" s="12"/>
      <c r="N193" s="13">
        <v>1</v>
      </c>
      <c r="O193" s="13">
        <v>1</v>
      </c>
      <c r="P193" s="13"/>
      <c r="Q193" s="13">
        <v>1</v>
      </c>
      <c r="R193" s="13">
        <v>1</v>
      </c>
      <c r="S193" s="13"/>
      <c r="T193" s="13"/>
      <c r="U193" s="13"/>
      <c r="V193" s="13"/>
      <c r="W193" s="13"/>
      <c r="X193" s="13"/>
      <c r="Y193" s="13"/>
      <c r="Z193" s="13"/>
      <c r="AA193" s="13"/>
      <c r="AB193" s="13"/>
      <c r="AC193" s="13"/>
      <c r="AD193" s="14"/>
      <c r="AE193" s="19">
        <f t="shared" si="2"/>
        <v>4</v>
      </c>
      <c r="AF193" s="20"/>
      <c r="AG193" s="21">
        <v>118</v>
      </c>
      <c r="AH193" s="21">
        <v>47.2</v>
      </c>
    </row>
    <row r="194" spans="3:34" s="6" customFormat="1" ht="155.1" customHeight="1" x14ac:dyDescent="0.15">
      <c r="C194" s="18" t="s">
        <v>659</v>
      </c>
      <c r="D194" s="18" t="s">
        <v>107</v>
      </c>
      <c r="E194" s="18" t="s">
        <v>65</v>
      </c>
      <c r="F194" s="18" t="s">
        <v>660</v>
      </c>
      <c r="G194" s="18" t="s">
        <v>333</v>
      </c>
      <c r="H194" s="18" t="s">
        <v>661</v>
      </c>
      <c r="I194" s="18" t="s">
        <v>662</v>
      </c>
      <c r="J194" s="18" t="s">
        <v>89</v>
      </c>
      <c r="K194" s="18" t="s">
        <v>625</v>
      </c>
      <c r="L194" s="46" t="s">
        <v>27</v>
      </c>
      <c r="M194" s="12"/>
      <c r="N194" s="13"/>
      <c r="O194" s="13">
        <v>1</v>
      </c>
      <c r="P194" s="13"/>
      <c r="Q194" s="13">
        <v>6</v>
      </c>
      <c r="R194" s="13"/>
      <c r="S194" s="13">
        <v>11</v>
      </c>
      <c r="T194" s="13">
        <v>6</v>
      </c>
      <c r="U194" s="13"/>
      <c r="V194" s="13"/>
      <c r="W194" s="13"/>
      <c r="X194" s="13"/>
      <c r="Y194" s="13"/>
      <c r="Z194" s="13"/>
      <c r="AA194" s="13"/>
      <c r="AB194" s="13"/>
      <c r="AC194" s="13"/>
      <c r="AD194" s="14"/>
      <c r="AE194" s="19">
        <f t="shared" si="2"/>
        <v>24</v>
      </c>
      <c r="AF194" s="20"/>
      <c r="AG194" s="21">
        <v>130</v>
      </c>
      <c r="AH194" s="21">
        <v>52</v>
      </c>
    </row>
    <row r="195" spans="3:34" s="6" customFormat="1" ht="155.1" customHeight="1" x14ac:dyDescent="0.15">
      <c r="C195" s="18" t="s">
        <v>663</v>
      </c>
      <c r="D195" s="18" t="s">
        <v>122</v>
      </c>
      <c r="E195" s="18" t="s">
        <v>65</v>
      </c>
      <c r="F195" s="18" t="s">
        <v>664</v>
      </c>
      <c r="G195" s="18" t="s">
        <v>328</v>
      </c>
      <c r="H195" s="18" t="s">
        <v>665</v>
      </c>
      <c r="I195" s="18" t="s">
        <v>330</v>
      </c>
      <c r="J195" s="18" t="s">
        <v>89</v>
      </c>
      <c r="K195" s="18" t="s">
        <v>625</v>
      </c>
      <c r="L195" s="46" t="s">
        <v>27</v>
      </c>
      <c r="M195" s="12"/>
      <c r="N195" s="13"/>
      <c r="O195" s="13">
        <v>5</v>
      </c>
      <c r="P195" s="13"/>
      <c r="Q195" s="13">
        <v>87</v>
      </c>
      <c r="R195" s="13">
        <v>2</v>
      </c>
      <c r="S195" s="13">
        <v>93</v>
      </c>
      <c r="T195" s="13">
        <v>70</v>
      </c>
      <c r="U195" s="13"/>
      <c r="V195" s="13"/>
      <c r="W195" s="13"/>
      <c r="X195" s="13"/>
      <c r="Y195" s="13"/>
      <c r="Z195" s="13"/>
      <c r="AA195" s="13"/>
      <c r="AB195" s="13"/>
      <c r="AC195" s="13"/>
      <c r="AD195" s="14"/>
      <c r="AE195" s="19">
        <f t="shared" si="2"/>
        <v>257</v>
      </c>
      <c r="AF195" s="20"/>
      <c r="AG195" s="21">
        <v>71</v>
      </c>
      <c r="AH195" s="21">
        <v>28.4</v>
      </c>
    </row>
    <row r="196" spans="3:34" s="6" customFormat="1" ht="155.1" customHeight="1" x14ac:dyDescent="0.15">
      <c r="C196" s="18" t="s">
        <v>666</v>
      </c>
      <c r="D196" s="18" t="s">
        <v>387</v>
      </c>
      <c r="E196" s="18" t="s">
        <v>65</v>
      </c>
      <c r="F196" s="18" t="s">
        <v>667</v>
      </c>
      <c r="G196" s="18" t="s">
        <v>258</v>
      </c>
      <c r="H196" s="18" t="s">
        <v>668</v>
      </c>
      <c r="I196" s="18" t="s">
        <v>505</v>
      </c>
      <c r="J196" s="18" t="s">
        <v>89</v>
      </c>
      <c r="K196" s="18" t="s">
        <v>625</v>
      </c>
      <c r="L196" s="46" t="s">
        <v>27</v>
      </c>
      <c r="M196" s="12"/>
      <c r="N196" s="13">
        <v>6</v>
      </c>
      <c r="O196" s="13">
        <v>5</v>
      </c>
      <c r="P196" s="13">
        <v>6</v>
      </c>
      <c r="Q196" s="13">
        <v>6</v>
      </c>
      <c r="R196" s="13"/>
      <c r="S196" s="13">
        <v>1</v>
      </c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4"/>
      <c r="AE196" s="19">
        <f t="shared" si="2"/>
        <v>24</v>
      </c>
      <c r="AF196" s="20"/>
      <c r="AG196" s="21">
        <v>77</v>
      </c>
      <c r="AH196" s="21">
        <v>30.8</v>
      </c>
    </row>
    <row r="197" spans="3:34" s="6" customFormat="1" ht="155.1" customHeight="1" x14ac:dyDescent="0.15">
      <c r="C197" s="18" t="s">
        <v>666</v>
      </c>
      <c r="D197" s="18" t="s">
        <v>387</v>
      </c>
      <c r="E197" s="18" t="s">
        <v>65</v>
      </c>
      <c r="F197" s="18" t="s">
        <v>667</v>
      </c>
      <c r="G197" s="18" t="s">
        <v>258</v>
      </c>
      <c r="H197" s="18" t="s">
        <v>668</v>
      </c>
      <c r="I197" s="18" t="s">
        <v>260</v>
      </c>
      <c r="J197" s="18" t="s">
        <v>89</v>
      </c>
      <c r="K197" s="18" t="s">
        <v>625</v>
      </c>
      <c r="L197" s="46" t="s">
        <v>27</v>
      </c>
      <c r="M197" s="12"/>
      <c r="N197" s="13">
        <v>1</v>
      </c>
      <c r="O197" s="13">
        <v>4</v>
      </c>
      <c r="P197" s="13">
        <v>4</v>
      </c>
      <c r="Q197" s="13">
        <v>4</v>
      </c>
      <c r="R197" s="13">
        <v>3</v>
      </c>
      <c r="S197" s="13"/>
      <c r="T197" s="13">
        <v>1</v>
      </c>
      <c r="U197" s="13"/>
      <c r="V197" s="13"/>
      <c r="W197" s="13"/>
      <c r="X197" s="13"/>
      <c r="Y197" s="13"/>
      <c r="Z197" s="13"/>
      <c r="AA197" s="13"/>
      <c r="AB197" s="13"/>
      <c r="AC197" s="13"/>
      <c r="AD197" s="14"/>
      <c r="AE197" s="19">
        <f t="shared" si="2"/>
        <v>17</v>
      </c>
      <c r="AF197" s="20"/>
      <c r="AG197" s="21">
        <v>77</v>
      </c>
      <c r="AH197" s="21">
        <v>30.8</v>
      </c>
    </row>
    <row r="198" spans="3:34" s="6" customFormat="1" ht="155.1" customHeight="1" x14ac:dyDescent="0.15">
      <c r="C198" s="18" t="s">
        <v>669</v>
      </c>
      <c r="D198" s="18" t="s">
        <v>101</v>
      </c>
      <c r="E198" s="18" t="s">
        <v>65</v>
      </c>
      <c r="F198" s="18" t="s">
        <v>670</v>
      </c>
      <c r="G198" s="18" t="s">
        <v>184</v>
      </c>
      <c r="H198" s="18" t="s">
        <v>671</v>
      </c>
      <c r="I198" s="18" t="s">
        <v>335</v>
      </c>
      <c r="J198" s="18" t="s">
        <v>89</v>
      </c>
      <c r="K198" s="18" t="s">
        <v>625</v>
      </c>
      <c r="L198" s="46" t="s">
        <v>27</v>
      </c>
      <c r="M198" s="12"/>
      <c r="N198" s="13"/>
      <c r="O198" s="13">
        <v>2</v>
      </c>
      <c r="P198" s="13">
        <v>5</v>
      </c>
      <c r="Q198" s="13">
        <v>1</v>
      </c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  <c r="AC198" s="13"/>
      <c r="AD198" s="14"/>
      <c r="AE198" s="19">
        <f t="shared" si="2"/>
        <v>8</v>
      </c>
      <c r="AF198" s="20"/>
      <c r="AG198" s="21">
        <v>71</v>
      </c>
      <c r="AH198" s="21">
        <v>28.4</v>
      </c>
    </row>
    <row r="199" spans="3:34" s="6" customFormat="1" ht="155.1" customHeight="1" x14ac:dyDescent="0.15">
      <c r="C199" s="18" t="s">
        <v>669</v>
      </c>
      <c r="D199" s="18" t="s">
        <v>101</v>
      </c>
      <c r="E199" s="18" t="s">
        <v>65</v>
      </c>
      <c r="F199" s="18" t="s">
        <v>670</v>
      </c>
      <c r="G199" s="18" t="s">
        <v>184</v>
      </c>
      <c r="H199" s="18" t="s">
        <v>671</v>
      </c>
      <c r="I199" s="18" t="s">
        <v>260</v>
      </c>
      <c r="J199" s="18" t="s">
        <v>89</v>
      </c>
      <c r="K199" s="18" t="s">
        <v>625</v>
      </c>
      <c r="L199" s="46" t="s">
        <v>27</v>
      </c>
      <c r="M199" s="12"/>
      <c r="N199" s="13"/>
      <c r="O199" s="13">
        <v>1</v>
      </c>
      <c r="P199" s="13">
        <v>3</v>
      </c>
      <c r="Q199" s="13">
        <v>1</v>
      </c>
      <c r="R199" s="13">
        <v>1</v>
      </c>
      <c r="S199" s="13">
        <v>1</v>
      </c>
      <c r="T199" s="13">
        <v>1</v>
      </c>
      <c r="U199" s="13"/>
      <c r="V199" s="13"/>
      <c r="W199" s="13"/>
      <c r="X199" s="13"/>
      <c r="Y199" s="13"/>
      <c r="Z199" s="13"/>
      <c r="AA199" s="13"/>
      <c r="AB199" s="13"/>
      <c r="AC199" s="13"/>
      <c r="AD199" s="14"/>
      <c r="AE199" s="19">
        <f t="shared" si="2"/>
        <v>8</v>
      </c>
      <c r="AF199" s="20"/>
      <c r="AG199" s="21">
        <v>71</v>
      </c>
      <c r="AH199" s="21">
        <v>28.4</v>
      </c>
    </row>
    <row r="200" spans="3:34" s="6" customFormat="1" ht="155.1" customHeight="1" x14ac:dyDescent="0.15">
      <c r="C200" s="18" t="s">
        <v>672</v>
      </c>
      <c r="D200" s="18" t="s">
        <v>75</v>
      </c>
      <c r="E200" s="18" t="s">
        <v>65</v>
      </c>
      <c r="F200" s="18" t="s">
        <v>673</v>
      </c>
      <c r="G200" s="18" t="s">
        <v>166</v>
      </c>
      <c r="H200" s="18" t="s">
        <v>674</v>
      </c>
      <c r="I200" s="18" t="s">
        <v>88</v>
      </c>
      <c r="J200" s="18" t="s">
        <v>89</v>
      </c>
      <c r="K200" s="18" t="s">
        <v>625</v>
      </c>
      <c r="L200" s="46" t="s">
        <v>27</v>
      </c>
      <c r="M200" s="12"/>
      <c r="N200" s="13"/>
      <c r="O200" s="13">
        <v>9</v>
      </c>
      <c r="P200" s="13">
        <v>12</v>
      </c>
      <c r="Q200" s="13">
        <v>10</v>
      </c>
      <c r="R200" s="13">
        <v>4</v>
      </c>
      <c r="S200" s="13">
        <v>9</v>
      </c>
      <c r="T200" s="13">
        <v>3</v>
      </c>
      <c r="U200" s="13"/>
      <c r="V200" s="13"/>
      <c r="W200" s="13"/>
      <c r="X200" s="13"/>
      <c r="Y200" s="13"/>
      <c r="Z200" s="13"/>
      <c r="AA200" s="13"/>
      <c r="AB200" s="13"/>
      <c r="AC200" s="13"/>
      <c r="AD200" s="14"/>
      <c r="AE200" s="19">
        <f t="shared" si="2"/>
        <v>47</v>
      </c>
      <c r="AF200" s="20"/>
      <c r="AG200" s="21">
        <v>142</v>
      </c>
      <c r="AH200" s="21">
        <v>56.8</v>
      </c>
    </row>
    <row r="201" spans="3:34" s="6" customFormat="1" ht="155.1" customHeight="1" x14ac:dyDescent="0.15">
      <c r="C201" s="18" t="s">
        <v>675</v>
      </c>
      <c r="D201" s="18" t="s">
        <v>197</v>
      </c>
      <c r="E201" s="18" t="s">
        <v>84</v>
      </c>
      <c r="F201" s="18" t="s">
        <v>676</v>
      </c>
      <c r="G201" s="18" t="s">
        <v>468</v>
      </c>
      <c r="H201" s="18" t="s">
        <v>677</v>
      </c>
      <c r="I201" s="18" t="s">
        <v>98</v>
      </c>
      <c r="J201" s="18" t="s">
        <v>89</v>
      </c>
      <c r="K201" s="18" t="s">
        <v>625</v>
      </c>
      <c r="L201" s="46" t="s">
        <v>27</v>
      </c>
      <c r="M201" s="12"/>
      <c r="N201" s="13">
        <v>2</v>
      </c>
      <c r="O201" s="13">
        <v>1</v>
      </c>
      <c r="P201" s="13">
        <v>1</v>
      </c>
      <c r="Q201" s="13">
        <v>2</v>
      </c>
      <c r="R201" s="13">
        <v>1</v>
      </c>
      <c r="S201" s="13">
        <v>1</v>
      </c>
      <c r="T201" s="13">
        <v>1</v>
      </c>
      <c r="U201" s="13"/>
      <c r="V201" s="13"/>
      <c r="W201" s="13"/>
      <c r="X201" s="13"/>
      <c r="Y201" s="13"/>
      <c r="Z201" s="13"/>
      <c r="AA201" s="13"/>
      <c r="AB201" s="13"/>
      <c r="AC201" s="13"/>
      <c r="AD201" s="14"/>
      <c r="AE201" s="19">
        <f t="shared" si="2"/>
        <v>9</v>
      </c>
      <c r="AF201" s="20"/>
      <c r="AG201" s="21">
        <v>48</v>
      </c>
      <c r="AH201" s="21">
        <v>19.2</v>
      </c>
    </row>
    <row r="202" spans="3:34" s="6" customFormat="1" ht="155.1" customHeight="1" x14ac:dyDescent="0.15">
      <c r="C202" s="18" t="s">
        <v>678</v>
      </c>
      <c r="D202" s="18" t="s">
        <v>169</v>
      </c>
      <c r="E202" s="18" t="s">
        <v>84</v>
      </c>
      <c r="F202" s="18" t="s">
        <v>679</v>
      </c>
      <c r="G202" s="18" t="s">
        <v>468</v>
      </c>
      <c r="H202" s="18" t="s">
        <v>680</v>
      </c>
      <c r="I202" s="18" t="s">
        <v>97</v>
      </c>
      <c r="J202" s="18" t="s">
        <v>89</v>
      </c>
      <c r="K202" s="18" t="s">
        <v>625</v>
      </c>
      <c r="L202" s="46" t="s">
        <v>27</v>
      </c>
      <c r="M202" s="12"/>
      <c r="N202" s="13"/>
      <c r="O202" s="13">
        <v>2</v>
      </c>
      <c r="P202" s="13">
        <v>1</v>
      </c>
      <c r="Q202" s="13">
        <v>1</v>
      </c>
      <c r="R202" s="13">
        <v>1</v>
      </c>
      <c r="S202" s="13">
        <v>1</v>
      </c>
      <c r="T202" s="13">
        <v>1</v>
      </c>
      <c r="U202" s="13"/>
      <c r="V202" s="13"/>
      <c r="W202" s="13"/>
      <c r="X202" s="13"/>
      <c r="Y202" s="13"/>
      <c r="Z202" s="13"/>
      <c r="AA202" s="13"/>
      <c r="AB202" s="13"/>
      <c r="AC202" s="13"/>
      <c r="AD202" s="14"/>
      <c r="AE202" s="19">
        <f t="shared" si="2"/>
        <v>7</v>
      </c>
      <c r="AF202" s="20"/>
      <c r="AG202" s="21">
        <v>42</v>
      </c>
      <c r="AH202" s="21">
        <v>16.8</v>
      </c>
    </row>
    <row r="203" spans="3:34" s="6" customFormat="1" ht="155.1" customHeight="1" x14ac:dyDescent="0.15">
      <c r="C203" s="18" t="s">
        <v>678</v>
      </c>
      <c r="D203" s="18" t="s">
        <v>169</v>
      </c>
      <c r="E203" s="18" t="s">
        <v>84</v>
      </c>
      <c r="F203" s="18" t="s">
        <v>679</v>
      </c>
      <c r="G203" s="18" t="s">
        <v>468</v>
      </c>
      <c r="H203" s="18" t="s">
        <v>680</v>
      </c>
      <c r="I203" s="18" t="s">
        <v>423</v>
      </c>
      <c r="J203" s="18" t="s">
        <v>89</v>
      </c>
      <c r="K203" s="18" t="s">
        <v>625</v>
      </c>
      <c r="L203" s="46" t="s">
        <v>27</v>
      </c>
      <c r="M203" s="12"/>
      <c r="N203" s="13"/>
      <c r="O203" s="13">
        <v>2</v>
      </c>
      <c r="P203" s="13">
        <v>1</v>
      </c>
      <c r="Q203" s="13">
        <v>1</v>
      </c>
      <c r="R203" s="13">
        <v>1</v>
      </c>
      <c r="S203" s="13">
        <v>1</v>
      </c>
      <c r="T203" s="13">
        <v>1</v>
      </c>
      <c r="U203" s="13"/>
      <c r="V203" s="13"/>
      <c r="W203" s="13"/>
      <c r="X203" s="13"/>
      <c r="Y203" s="13"/>
      <c r="Z203" s="13"/>
      <c r="AA203" s="13"/>
      <c r="AB203" s="13"/>
      <c r="AC203" s="13"/>
      <c r="AD203" s="14"/>
      <c r="AE203" s="19">
        <f t="shared" si="2"/>
        <v>7</v>
      </c>
      <c r="AF203" s="20"/>
      <c r="AG203" s="21">
        <v>42</v>
      </c>
      <c r="AH203" s="21">
        <v>16.8</v>
      </c>
    </row>
    <row r="204" spans="3:34" s="6" customFormat="1" ht="155.1" customHeight="1" x14ac:dyDescent="0.15">
      <c r="C204" s="18" t="s">
        <v>681</v>
      </c>
      <c r="D204" s="18" t="s">
        <v>169</v>
      </c>
      <c r="E204" s="18" t="s">
        <v>84</v>
      </c>
      <c r="F204" s="18" t="s">
        <v>682</v>
      </c>
      <c r="G204" s="18" t="s">
        <v>393</v>
      </c>
      <c r="H204" s="18" t="s">
        <v>683</v>
      </c>
      <c r="I204" s="18" t="s">
        <v>97</v>
      </c>
      <c r="J204" s="18" t="s">
        <v>89</v>
      </c>
      <c r="K204" s="18" t="s">
        <v>625</v>
      </c>
      <c r="L204" s="46" t="s">
        <v>27</v>
      </c>
      <c r="M204" s="12"/>
      <c r="N204" s="13"/>
      <c r="O204" s="13">
        <v>1</v>
      </c>
      <c r="P204" s="13">
        <v>1</v>
      </c>
      <c r="Q204" s="13">
        <v>1</v>
      </c>
      <c r="R204" s="13">
        <v>1</v>
      </c>
      <c r="S204" s="13">
        <v>1</v>
      </c>
      <c r="T204" s="13">
        <v>1</v>
      </c>
      <c r="U204" s="13"/>
      <c r="V204" s="13"/>
      <c r="W204" s="13"/>
      <c r="X204" s="13"/>
      <c r="Y204" s="13"/>
      <c r="Z204" s="13"/>
      <c r="AA204" s="13"/>
      <c r="AB204" s="13"/>
      <c r="AC204" s="13"/>
      <c r="AD204" s="14"/>
      <c r="AE204" s="19">
        <f t="shared" ref="AE204:AE255" si="3">SUM(M204:AD204)</f>
        <v>6</v>
      </c>
      <c r="AF204" s="20"/>
      <c r="AG204" s="21">
        <v>89</v>
      </c>
      <c r="AH204" s="21">
        <v>35.6</v>
      </c>
    </row>
    <row r="205" spans="3:34" s="6" customFormat="1" ht="155.1" customHeight="1" x14ac:dyDescent="0.15">
      <c r="C205" s="18" t="s">
        <v>684</v>
      </c>
      <c r="D205" s="18" t="s">
        <v>101</v>
      </c>
      <c r="E205" s="18" t="s">
        <v>84</v>
      </c>
      <c r="F205" s="18" t="s">
        <v>685</v>
      </c>
      <c r="G205" s="18" t="s">
        <v>468</v>
      </c>
      <c r="H205" s="18" t="s">
        <v>686</v>
      </c>
      <c r="I205" s="18" t="s">
        <v>687</v>
      </c>
      <c r="J205" s="18" t="s">
        <v>80</v>
      </c>
      <c r="K205" s="18" t="s">
        <v>625</v>
      </c>
      <c r="L205" s="46" t="s">
        <v>27</v>
      </c>
      <c r="M205" s="12"/>
      <c r="N205" s="13"/>
      <c r="O205" s="13"/>
      <c r="P205" s="13"/>
      <c r="Q205" s="13">
        <v>30</v>
      </c>
      <c r="R205" s="13"/>
      <c r="S205" s="13">
        <v>5</v>
      </c>
      <c r="T205" s="13"/>
      <c r="U205" s="13"/>
      <c r="V205" s="13"/>
      <c r="W205" s="13"/>
      <c r="X205" s="13"/>
      <c r="Y205" s="13"/>
      <c r="Z205" s="13"/>
      <c r="AA205" s="13"/>
      <c r="AB205" s="13"/>
      <c r="AC205" s="13"/>
      <c r="AD205" s="14"/>
      <c r="AE205" s="19">
        <f t="shared" si="3"/>
        <v>35</v>
      </c>
      <c r="AF205" s="20"/>
      <c r="AG205" s="21">
        <v>36</v>
      </c>
      <c r="AH205" s="21">
        <v>14.4</v>
      </c>
    </row>
    <row r="206" spans="3:34" s="6" customFormat="1" ht="154.69999999999999" customHeight="1" x14ac:dyDescent="0.15">
      <c r="C206" s="18" t="s">
        <v>688</v>
      </c>
      <c r="D206" s="18" t="s">
        <v>655</v>
      </c>
      <c r="E206" s="18" t="s">
        <v>84</v>
      </c>
      <c r="F206" s="18" t="s">
        <v>689</v>
      </c>
      <c r="G206" s="18" t="s">
        <v>690</v>
      </c>
      <c r="H206" s="18" t="s">
        <v>691</v>
      </c>
      <c r="I206" s="18" t="s">
        <v>97</v>
      </c>
      <c r="J206" s="18" t="s">
        <v>89</v>
      </c>
      <c r="K206" s="18" t="s">
        <v>625</v>
      </c>
      <c r="L206" s="46" t="s">
        <v>27</v>
      </c>
      <c r="M206" s="12"/>
      <c r="N206" s="13">
        <v>2</v>
      </c>
      <c r="O206" s="13">
        <v>2</v>
      </c>
      <c r="P206" s="13">
        <v>1</v>
      </c>
      <c r="Q206" s="13">
        <v>1</v>
      </c>
      <c r="R206" s="13">
        <v>1</v>
      </c>
      <c r="S206" s="13"/>
      <c r="T206" s="13"/>
      <c r="U206" s="13"/>
      <c r="V206" s="13"/>
      <c r="W206" s="13"/>
      <c r="X206" s="13"/>
      <c r="Y206" s="13"/>
      <c r="Z206" s="13"/>
      <c r="AA206" s="13"/>
      <c r="AB206" s="13"/>
      <c r="AC206" s="13"/>
      <c r="AD206" s="14"/>
      <c r="AE206" s="19">
        <f t="shared" si="3"/>
        <v>7</v>
      </c>
      <c r="AF206" s="20"/>
      <c r="AG206" s="21">
        <v>153</v>
      </c>
      <c r="AH206" s="21">
        <v>61.2</v>
      </c>
    </row>
    <row r="207" spans="3:34" ht="155.1" customHeight="1" x14ac:dyDescent="0.15">
      <c r="C207" s="18" t="s">
        <v>692</v>
      </c>
      <c r="D207" s="18" t="s">
        <v>466</v>
      </c>
      <c r="E207" s="18" t="s">
        <v>65</v>
      </c>
      <c r="F207" s="18" t="s">
        <v>693</v>
      </c>
      <c r="G207" s="18" t="s">
        <v>468</v>
      </c>
      <c r="H207" s="18" t="s">
        <v>694</v>
      </c>
      <c r="I207" s="18" t="s">
        <v>97</v>
      </c>
      <c r="J207" s="18" t="s">
        <v>89</v>
      </c>
      <c r="K207" s="18" t="s">
        <v>625</v>
      </c>
      <c r="L207" s="46" t="s">
        <v>27</v>
      </c>
      <c r="M207" s="12"/>
      <c r="N207" s="13">
        <v>2</v>
      </c>
      <c r="O207" s="13">
        <v>6</v>
      </c>
      <c r="P207" s="13">
        <v>6</v>
      </c>
      <c r="Q207" s="13">
        <v>11</v>
      </c>
      <c r="R207" s="13">
        <v>4</v>
      </c>
      <c r="S207" s="13">
        <v>8</v>
      </c>
      <c r="T207" s="13"/>
      <c r="U207" s="13"/>
      <c r="V207" s="13"/>
      <c r="W207" s="13"/>
      <c r="X207" s="13"/>
      <c r="Y207" s="13"/>
      <c r="Z207" s="13"/>
      <c r="AA207" s="13"/>
      <c r="AB207" s="13"/>
      <c r="AC207" s="13"/>
      <c r="AD207" s="14"/>
      <c r="AE207" s="19">
        <f t="shared" si="3"/>
        <v>37</v>
      </c>
      <c r="AF207" s="20"/>
      <c r="AG207" s="21">
        <v>36</v>
      </c>
      <c r="AH207" s="21">
        <v>14.4</v>
      </c>
    </row>
    <row r="208" spans="3:34" ht="155.1" customHeight="1" x14ac:dyDescent="0.15">
      <c r="C208" s="18" t="s">
        <v>692</v>
      </c>
      <c r="D208" s="18" t="s">
        <v>466</v>
      </c>
      <c r="E208" s="18" t="s">
        <v>65</v>
      </c>
      <c r="F208" s="18" t="s">
        <v>693</v>
      </c>
      <c r="G208" s="18" t="s">
        <v>468</v>
      </c>
      <c r="H208" s="18" t="s">
        <v>694</v>
      </c>
      <c r="I208" s="18" t="s">
        <v>260</v>
      </c>
      <c r="J208" s="18" t="s">
        <v>89</v>
      </c>
      <c r="K208" s="18" t="s">
        <v>625</v>
      </c>
      <c r="L208" s="46" t="s">
        <v>27</v>
      </c>
      <c r="M208" s="12"/>
      <c r="N208" s="13">
        <v>3</v>
      </c>
      <c r="O208" s="13">
        <v>22</v>
      </c>
      <c r="P208" s="13">
        <v>16</v>
      </c>
      <c r="Q208" s="13">
        <v>27</v>
      </c>
      <c r="R208" s="13">
        <v>21</v>
      </c>
      <c r="S208" s="13">
        <v>9</v>
      </c>
      <c r="T208" s="13"/>
      <c r="U208" s="13"/>
      <c r="V208" s="13"/>
      <c r="W208" s="13"/>
      <c r="X208" s="13"/>
      <c r="Y208" s="13"/>
      <c r="Z208" s="13"/>
      <c r="AA208" s="13"/>
      <c r="AB208" s="13"/>
      <c r="AC208" s="13"/>
      <c r="AD208" s="14"/>
      <c r="AE208" s="19">
        <f t="shared" si="3"/>
        <v>98</v>
      </c>
      <c r="AF208" s="20"/>
      <c r="AG208" s="21">
        <v>36</v>
      </c>
      <c r="AH208" s="21">
        <v>14.4</v>
      </c>
    </row>
    <row r="209" spans="3:34" ht="155.1" customHeight="1" x14ac:dyDescent="0.15">
      <c r="C209" s="18" t="s">
        <v>695</v>
      </c>
      <c r="D209" s="18" t="s">
        <v>387</v>
      </c>
      <c r="E209" s="18" t="s">
        <v>65</v>
      </c>
      <c r="F209" s="18" t="s">
        <v>696</v>
      </c>
      <c r="G209" s="18" t="s">
        <v>525</v>
      </c>
      <c r="H209" s="18" t="s">
        <v>697</v>
      </c>
      <c r="I209" s="18" t="s">
        <v>505</v>
      </c>
      <c r="J209" s="18" t="s">
        <v>89</v>
      </c>
      <c r="K209" s="18" t="s">
        <v>625</v>
      </c>
      <c r="L209" s="46" t="s">
        <v>27</v>
      </c>
      <c r="M209" s="12"/>
      <c r="N209" s="13"/>
      <c r="O209" s="13">
        <v>7</v>
      </c>
      <c r="P209" s="13">
        <v>5</v>
      </c>
      <c r="Q209" s="13">
        <v>9</v>
      </c>
      <c r="R209" s="13">
        <v>6</v>
      </c>
      <c r="S209" s="13">
        <v>11</v>
      </c>
      <c r="T209" s="13"/>
      <c r="U209" s="13"/>
      <c r="V209" s="13"/>
      <c r="W209" s="13"/>
      <c r="X209" s="13"/>
      <c r="Y209" s="13"/>
      <c r="Z209" s="13"/>
      <c r="AA209" s="13"/>
      <c r="AB209" s="13"/>
      <c r="AC209" s="13"/>
      <c r="AD209" s="14"/>
      <c r="AE209" s="19">
        <f t="shared" si="3"/>
        <v>38</v>
      </c>
      <c r="AF209" s="20"/>
      <c r="AG209" s="21">
        <v>65</v>
      </c>
      <c r="AH209" s="21">
        <v>26</v>
      </c>
    </row>
    <row r="210" spans="3:34" ht="155.1" customHeight="1" x14ac:dyDescent="0.15">
      <c r="C210" s="18" t="s">
        <v>695</v>
      </c>
      <c r="D210" s="18" t="s">
        <v>387</v>
      </c>
      <c r="E210" s="18" t="s">
        <v>65</v>
      </c>
      <c r="F210" s="18" t="s">
        <v>696</v>
      </c>
      <c r="G210" s="18" t="s">
        <v>525</v>
      </c>
      <c r="H210" s="18" t="s">
        <v>697</v>
      </c>
      <c r="I210" s="18" t="s">
        <v>494</v>
      </c>
      <c r="J210" s="18" t="s">
        <v>89</v>
      </c>
      <c r="K210" s="18" t="s">
        <v>625</v>
      </c>
      <c r="L210" s="46" t="s">
        <v>27</v>
      </c>
      <c r="M210" s="12"/>
      <c r="N210" s="13">
        <v>1</v>
      </c>
      <c r="O210" s="13">
        <v>1</v>
      </c>
      <c r="P210" s="13">
        <v>2</v>
      </c>
      <c r="Q210" s="13">
        <v>6</v>
      </c>
      <c r="R210" s="13">
        <v>10</v>
      </c>
      <c r="S210" s="13">
        <v>3</v>
      </c>
      <c r="T210" s="13"/>
      <c r="U210" s="13"/>
      <c r="V210" s="13"/>
      <c r="W210" s="13"/>
      <c r="X210" s="13"/>
      <c r="Y210" s="13"/>
      <c r="Z210" s="13"/>
      <c r="AA210" s="13"/>
      <c r="AB210" s="13"/>
      <c r="AC210" s="13"/>
      <c r="AD210" s="14"/>
      <c r="AE210" s="19">
        <f t="shared" si="3"/>
        <v>23</v>
      </c>
      <c r="AF210" s="20"/>
      <c r="AG210" s="21">
        <v>65</v>
      </c>
      <c r="AH210" s="21">
        <v>26</v>
      </c>
    </row>
    <row r="211" spans="3:34" ht="154.5" customHeight="1" x14ac:dyDescent="0.15">
      <c r="C211" s="18" t="s">
        <v>698</v>
      </c>
      <c r="D211" s="18" t="s">
        <v>466</v>
      </c>
      <c r="E211" s="18" t="s">
        <v>84</v>
      </c>
      <c r="F211" s="18" t="s">
        <v>699</v>
      </c>
      <c r="G211" s="18" t="s">
        <v>561</v>
      </c>
      <c r="H211" s="18" t="s">
        <v>700</v>
      </c>
      <c r="I211" s="18" t="s">
        <v>97</v>
      </c>
      <c r="J211" s="18" t="s">
        <v>89</v>
      </c>
      <c r="K211" s="18" t="s">
        <v>625</v>
      </c>
      <c r="L211" s="46" t="s">
        <v>27</v>
      </c>
      <c r="M211" s="12"/>
      <c r="N211" s="13">
        <v>3</v>
      </c>
      <c r="O211" s="13">
        <v>13</v>
      </c>
      <c r="P211" s="13">
        <v>5</v>
      </c>
      <c r="Q211" s="13">
        <v>8</v>
      </c>
      <c r="R211" s="13">
        <v>4</v>
      </c>
      <c r="S211" s="13">
        <v>8</v>
      </c>
      <c r="T211" s="13"/>
      <c r="U211" s="13"/>
      <c r="V211" s="13"/>
      <c r="W211" s="13"/>
      <c r="X211" s="13"/>
      <c r="Y211" s="13"/>
      <c r="Z211" s="13"/>
      <c r="AA211" s="13"/>
      <c r="AB211" s="13"/>
      <c r="AC211" s="13"/>
      <c r="AD211" s="14"/>
      <c r="AE211" s="19">
        <f t="shared" si="3"/>
        <v>41</v>
      </c>
      <c r="AF211" s="20"/>
      <c r="AG211" s="21">
        <v>45</v>
      </c>
      <c r="AH211" s="21">
        <v>18</v>
      </c>
    </row>
    <row r="212" spans="3:34" ht="154.5" customHeight="1" x14ac:dyDescent="0.15">
      <c r="C212" s="18" t="s">
        <v>698</v>
      </c>
      <c r="D212" s="18" t="s">
        <v>466</v>
      </c>
      <c r="E212" s="18" t="s">
        <v>84</v>
      </c>
      <c r="F212" s="18" t="s">
        <v>699</v>
      </c>
      <c r="G212" s="18" t="s">
        <v>561</v>
      </c>
      <c r="H212" s="18" t="s">
        <v>700</v>
      </c>
      <c r="I212" s="18" t="s">
        <v>557</v>
      </c>
      <c r="J212" s="18" t="s">
        <v>89</v>
      </c>
      <c r="K212" s="18" t="s">
        <v>625</v>
      </c>
      <c r="L212" s="46" t="s">
        <v>27</v>
      </c>
      <c r="M212" s="12"/>
      <c r="N212" s="13">
        <v>2</v>
      </c>
      <c r="O212" s="13">
        <v>9</v>
      </c>
      <c r="P212" s="13">
        <v>5</v>
      </c>
      <c r="Q212" s="13">
        <v>6</v>
      </c>
      <c r="R212" s="13">
        <v>5</v>
      </c>
      <c r="S212" s="13">
        <v>2</v>
      </c>
      <c r="T212" s="13"/>
      <c r="U212" s="13"/>
      <c r="V212" s="13"/>
      <c r="W212" s="13"/>
      <c r="X212" s="13"/>
      <c r="Y212" s="13"/>
      <c r="Z212" s="13"/>
      <c r="AA212" s="13"/>
      <c r="AB212" s="13"/>
      <c r="AC212" s="13"/>
      <c r="AD212" s="14"/>
      <c r="AE212" s="19">
        <f t="shared" si="3"/>
        <v>29</v>
      </c>
      <c r="AF212" s="20"/>
      <c r="AG212" s="21">
        <v>45</v>
      </c>
      <c r="AH212" s="21">
        <v>18</v>
      </c>
    </row>
    <row r="213" spans="3:34" ht="154.5" customHeight="1" x14ac:dyDescent="0.15">
      <c r="C213" s="18" t="s">
        <v>701</v>
      </c>
      <c r="D213" s="18" t="s">
        <v>466</v>
      </c>
      <c r="E213" s="18" t="s">
        <v>84</v>
      </c>
      <c r="F213" s="18" t="s">
        <v>702</v>
      </c>
      <c r="G213" s="18" t="s">
        <v>561</v>
      </c>
      <c r="H213" s="18" t="s">
        <v>703</v>
      </c>
      <c r="I213" s="18" t="s">
        <v>97</v>
      </c>
      <c r="J213" s="18" t="s">
        <v>89</v>
      </c>
      <c r="K213" s="18" t="s">
        <v>625</v>
      </c>
      <c r="L213" s="46" t="s">
        <v>27</v>
      </c>
      <c r="M213" s="12"/>
      <c r="N213" s="13">
        <v>3</v>
      </c>
      <c r="O213" s="13">
        <v>8</v>
      </c>
      <c r="P213" s="13">
        <v>14</v>
      </c>
      <c r="Q213" s="13">
        <v>17</v>
      </c>
      <c r="R213" s="13">
        <v>13</v>
      </c>
      <c r="S213" s="13">
        <v>6</v>
      </c>
      <c r="T213" s="13"/>
      <c r="U213" s="13"/>
      <c r="V213" s="13"/>
      <c r="W213" s="13"/>
      <c r="X213" s="13"/>
      <c r="Y213" s="13"/>
      <c r="Z213" s="13"/>
      <c r="AA213" s="13"/>
      <c r="AB213" s="13"/>
      <c r="AC213" s="13"/>
      <c r="AD213" s="14"/>
      <c r="AE213" s="19">
        <f t="shared" si="3"/>
        <v>61</v>
      </c>
      <c r="AF213" s="20"/>
      <c r="AG213" s="21">
        <v>48</v>
      </c>
      <c r="AH213" s="21">
        <v>19.2</v>
      </c>
    </row>
    <row r="214" spans="3:34" ht="154.5" customHeight="1" x14ac:dyDescent="0.15">
      <c r="C214" s="18" t="s">
        <v>701</v>
      </c>
      <c r="D214" s="18" t="s">
        <v>466</v>
      </c>
      <c r="E214" s="18" t="s">
        <v>84</v>
      </c>
      <c r="F214" s="18" t="s">
        <v>702</v>
      </c>
      <c r="G214" s="18" t="s">
        <v>561</v>
      </c>
      <c r="H214" s="18" t="s">
        <v>703</v>
      </c>
      <c r="I214" s="18" t="s">
        <v>516</v>
      </c>
      <c r="J214" s="18" t="s">
        <v>89</v>
      </c>
      <c r="K214" s="18" t="s">
        <v>625</v>
      </c>
      <c r="L214" s="46" t="s">
        <v>27</v>
      </c>
      <c r="M214" s="12"/>
      <c r="N214" s="13">
        <v>9</v>
      </c>
      <c r="O214" s="13">
        <v>12</v>
      </c>
      <c r="P214" s="13">
        <v>13</v>
      </c>
      <c r="Q214" s="13">
        <v>26</v>
      </c>
      <c r="R214" s="13">
        <v>22</v>
      </c>
      <c r="S214" s="13">
        <v>3</v>
      </c>
      <c r="T214" s="13"/>
      <c r="U214" s="13"/>
      <c r="V214" s="13"/>
      <c r="W214" s="13"/>
      <c r="X214" s="13"/>
      <c r="Y214" s="13"/>
      <c r="Z214" s="13"/>
      <c r="AA214" s="13"/>
      <c r="AB214" s="13"/>
      <c r="AC214" s="13"/>
      <c r="AD214" s="14"/>
      <c r="AE214" s="19">
        <f t="shared" si="3"/>
        <v>85</v>
      </c>
      <c r="AF214" s="20"/>
      <c r="AG214" s="21">
        <v>48</v>
      </c>
      <c r="AH214" s="21">
        <v>19.2</v>
      </c>
    </row>
    <row r="215" spans="3:34" ht="154.5" customHeight="1" x14ac:dyDescent="0.15">
      <c r="C215" s="18" t="s">
        <v>704</v>
      </c>
      <c r="D215" s="18" t="s">
        <v>387</v>
      </c>
      <c r="E215" s="18" t="s">
        <v>84</v>
      </c>
      <c r="F215" s="18" t="s">
        <v>705</v>
      </c>
      <c r="G215" s="18" t="s">
        <v>389</v>
      </c>
      <c r="H215" s="18" t="s">
        <v>706</v>
      </c>
      <c r="I215" s="18" t="s">
        <v>260</v>
      </c>
      <c r="J215" s="18" t="s">
        <v>89</v>
      </c>
      <c r="K215" s="18" t="s">
        <v>625</v>
      </c>
      <c r="L215" s="46" t="s">
        <v>27</v>
      </c>
      <c r="M215" s="12"/>
      <c r="N215" s="13">
        <v>16</v>
      </c>
      <c r="O215" s="13">
        <v>28</v>
      </c>
      <c r="P215" s="13">
        <v>34</v>
      </c>
      <c r="Q215" s="13">
        <v>84</v>
      </c>
      <c r="R215" s="13">
        <v>31</v>
      </c>
      <c r="S215" s="13">
        <v>47</v>
      </c>
      <c r="T215" s="13"/>
      <c r="U215" s="13"/>
      <c r="V215" s="13"/>
      <c r="W215" s="13"/>
      <c r="X215" s="13"/>
      <c r="Y215" s="13"/>
      <c r="Z215" s="13"/>
      <c r="AA215" s="13"/>
      <c r="AB215" s="13"/>
      <c r="AC215" s="13"/>
      <c r="AD215" s="14"/>
      <c r="AE215" s="19">
        <f t="shared" si="3"/>
        <v>240</v>
      </c>
      <c r="AF215" s="20"/>
      <c r="AG215" s="21">
        <v>59</v>
      </c>
      <c r="AH215" s="21">
        <v>23.6</v>
      </c>
    </row>
    <row r="216" spans="3:34" ht="154.5" customHeight="1" x14ac:dyDescent="0.15">
      <c r="C216" s="18" t="s">
        <v>707</v>
      </c>
      <c r="D216" s="18" t="s">
        <v>387</v>
      </c>
      <c r="E216" s="18" t="s">
        <v>84</v>
      </c>
      <c r="F216" s="18" t="s">
        <v>708</v>
      </c>
      <c r="G216" s="18" t="s">
        <v>709</v>
      </c>
      <c r="H216" s="18" t="s">
        <v>710</v>
      </c>
      <c r="I216" s="18" t="s">
        <v>557</v>
      </c>
      <c r="J216" s="18" t="s">
        <v>89</v>
      </c>
      <c r="K216" s="18" t="s">
        <v>625</v>
      </c>
      <c r="L216" s="46" t="s">
        <v>27</v>
      </c>
      <c r="M216" s="12"/>
      <c r="N216" s="13">
        <v>1</v>
      </c>
      <c r="O216" s="13">
        <v>5</v>
      </c>
      <c r="P216" s="13">
        <v>7</v>
      </c>
      <c r="Q216" s="13">
        <v>5</v>
      </c>
      <c r="R216" s="13">
        <v>6</v>
      </c>
      <c r="S216" s="13">
        <v>1</v>
      </c>
      <c r="T216" s="13"/>
      <c r="U216" s="13"/>
      <c r="V216" s="13"/>
      <c r="W216" s="13"/>
      <c r="X216" s="13"/>
      <c r="Y216" s="13"/>
      <c r="Z216" s="13"/>
      <c r="AA216" s="13"/>
      <c r="AB216" s="13"/>
      <c r="AC216" s="13"/>
      <c r="AD216" s="14"/>
      <c r="AE216" s="19">
        <f t="shared" si="3"/>
        <v>25</v>
      </c>
      <c r="AF216" s="20"/>
      <c r="AG216" s="21">
        <v>59</v>
      </c>
      <c r="AH216" s="21">
        <v>23.6</v>
      </c>
    </row>
    <row r="217" spans="3:34" ht="154.5" customHeight="1" x14ac:dyDescent="0.15">
      <c r="C217" s="18" t="s">
        <v>707</v>
      </c>
      <c r="D217" s="18" t="s">
        <v>387</v>
      </c>
      <c r="E217" s="18" t="s">
        <v>84</v>
      </c>
      <c r="F217" s="18" t="s">
        <v>708</v>
      </c>
      <c r="G217" s="18" t="s">
        <v>709</v>
      </c>
      <c r="H217" s="18" t="s">
        <v>710</v>
      </c>
      <c r="I217" s="18" t="s">
        <v>260</v>
      </c>
      <c r="J217" s="18" t="s">
        <v>89</v>
      </c>
      <c r="K217" s="18" t="s">
        <v>625</v>
      </c>
      <c r="L217" s="46" t="s">
        <v>27</v>
      </c>
      <c r="M217" s="12"/>
      <c r="N217" s="13">
        <v>2</v>
      </c>
      <c r="O217" s="13">
        <v>8</v>
      </c>
      <c r="P217" s="13">
        <v>7</v>
      </c>
      <c r="Q217" s="13">
        <v>8</v>
      </c>
      <c r="R217" s="13">
        <v>3</v>
      </c>
      <c r="S217" s="13"/>
      <c r="T217" s="13"/>
      <c r="U217" s="13"/>
      <c r="V217" s="13"/>
      <c r="W217" s="13"/>
      <c r="X217" s="13"/>
      <c r="Y217" s="13"/>
      <c r="Z217" s="13"/>
      <c r="AA217" s="13"/>
      <c r="AB217" s="13"/>
      <c r="AC217" s="13"/>
      <c r="AD217" s="14"/>
      <c r="AE217" s="19">
        <f t="shared" si="3"/>
        <v>28</v>
      </c>
      <c r="AF217" s="20"/>
      <c r="AG217" s="21">
        <v>59</v>
      </c>
      <c r="AH217" s="21">
        <v>23.6</v>
      </c>
    </row>
    <row r="218" spans="3:34" ht="154.5" customHeight="1" x14ac:dyDescent="0.15">
      <c r="C218" s="18" t="s">
        <v>711</v>
      </c>
      <c r="D218" s="18" t="s">
        <v>387</v>
      </c>
      <c r="E218" s="18" t="s">
        <v>84</v>
      </c>
      <c r="F218" s="18" t="s">
        <v>712</v>
      </c>
      <c r="G218" s="18" t="s">
        <v>713</v>
      </c>
      <c r="H218" s="18" t="s">
        <v>714</v>
      </c>
      <c r="I218" s="18" t="s">
        <v>97</v>
      </c>
      <c r="J218" s="18" t="s">
        <v>89</v>
      </c>
      <c r="K218" s="18" t="s">
        <v>625</v>
      </c>
      <c r="L218" s="46" t="s">
        <v>27</v>
      </c>
      <c r="M218" s="12"/>
      <c r="N218" s="13">
        <v>2</v>
      </c>
      <c r="O218" s="13">
        <v>3</v>
      </c>
      <c r="P218" s="13">
        <v>2</v>
      </c>
      <c r="Q218" s="13">
        <v>8</v>
      </c>
      <c r="R218" s="13">
        <v>1</v>
      </c>
      <c r="S218" s="13">
        <v>6</v>
      </c>
      <c r="T218" s="13"/>
      <c r="U218" s="13"/>
      <c r="V218" s="13"/>
      <c r="W218" s="13"/>
      <c r="X218" s="13"/>
      <c r="Y218" s="13"/>
      <c r="Z218" s="13"/>
      <c r="AA218" s="13"/>
      <c r="AB218" s="13"/>
      <c r="AC218" s="13"/>
      <c r="AD218" s="14"/>
      <c r="AE218" s="19">
        <f t="shared" si="3"/>
        <v>22</v>
      </c>
      <c r="AF218" s="20"/>
      <c r="AG218" s="21">
        <v>53</v>
      </c>
      <c r="AH218" s="21">
        <v>21.2</v>
      </c>
    </row>
    <row r="219" spans="3:34" ht="154.5" customHeight="1" x14ac:dyDescent="0.15">
      <c r="C219" s="18" t="s">
        <v>715</v>
      </c>
      <c r="D219" s="18" t="s">
        <v>387</v>
      </c>
      <c r="E219" s="18" t="s">
        <v>65</v>
      </c>
      <c r="F219" s="18" t="s">
        <v>716</v>
      </c>
      <c r="G219" s="18" t="s">
        <v>525</v>
      </c>
      <c r="H219" s="18" t="s">
        <v>717</v>
      </c>
      <c r="I219" s="18" t="s">
        <v>505</v>
      </c>
      <c r="J219" s="18" t="s">
        <v>89</v>
      </c>
      <c r="K219" s="18" t="s">
        <v>625</v>
      </c>
      <c r="L219" s="46" t="s">
        <v>27</v>
      </c>
      <c r="M219" s="12"/>
      <c r="N219" s="13">
        <v>7</v>
      </c>
      <c r="O219" s="13">
        <v>13</v>
      </c>
      <c r="P219" s="13">
        <v>1</v>
      </c>
      <c r="Q219" s="13">
        <v>10</v>
      </c>
      <c r="R219" s="13">
        <v>15</v>
      </c>
      <c r="S219" s="13">
        <v>22</v>
      </c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4"/>
      <c r="AE219" s="19">
        <f t="shared" si="3"/>
        <v>68</v>
      </c>
      <c r="AF219" s="20"/>
      <c r="AG219" s="21">
        <v>65</v>
      </c>
      <c r="AH219" s="21">
        <v>26</v>
      </c>
    </row>
    <row r="220" spans="3:34" ht="154.5" customHeight="1" x14ac:dyDescent="0.15">
      <c r="C220" s="18" t="s">
        <v>718</v>
      </c>
      <c r="D220" s="18" t="s">
        <v>466</v>
      </c>
      <c r="E220" s="18" t="s">
        <v>84</v>
      </c>
      <c r="F220" s="18" t="s">
        <v>719</v>
      </c>
      <c r="G220" s="18" t="s">
        <v>508</v>
      </c>
      <c r="H220" s="18" t="s">
        <v>720</v>
      </c>
      <c r="I220" s="18" t="s">
        <v>97</v>
      </c>
      <c r="J220" s="18" t="s">
        <v>89</v>
      </c>
      <c r="K220" s="18" t="s">
        <v>625</v>
      </c>
      <c r="L220" s="46" t="s">
        <v>27</v>
      </c>
      <c r="M220" s="12"/>
      <c r="N220" s="13">
        <v>1</v>
      </c>
      <c r="O220" s="13">
        <v>5</v>
      </c>
      <c r="P220" s="13">
        <v>17</v>
      </c>
      <c r="Q220" s="13">
        <v>17</v>
      </c>
      <c r="R220" s="13">
        <v>17</v>
      </c>
      <c r="S220" s="13">
        <v>10</v>
      </c>
      <c r="T220" s="13"/>
      <c r="U220" s="13"/>
      <c r="V220" s="13"/>
      <c r="W220" s="13"/>
      <c r="X220" s="13"/>
      <c r="Y220" s="13"/>
      <c r="Z220" s="13"/>
      <c r="AA220" s="13"/>
      <c r="AB220" s="13"/>
      <c r="AC220" s="13"/>
      <c r="AD220" s="14"/>
      <c r="AE220" s="19">
        <f t="shared" si="3"/>
        <v>67</v>
      </c>
      <c r="AF220" s="20"/>
      <c r="AG220" s="21">
        <v>36</v>
      </c>
      <c r="AH220" s="21">
        <v>14.4</v>
      </c>
    </row>
    <row r="221" spans="3:34" s="6" customFormat="1" ht="138" customHeight="1" x14ac:dyDescent="0.15">
      <c r="C221" s="18" t="s">
        <v>721</v>
      </c>
      <c r="D221" s="18" t="s">
        <v>107</v>
      </c>
      <c r="E221" s="18" t="s">
        <v>84</v>
      </c>
      <c r="F221" s="18" t="s">
        <v>722</v>
      </c>
      <c r="G221" s="18" t="s">
        <v>723</v>
      </c>
      <c r="H221" s="18" t="s">
        <v>724</v>
      </c>
      <c r="I221" s="18" t="s">
        <v>725</v>
      </c>
      <c r="J221" s="18" t="s">
        <v>80</v>
      </c>
      <c r="K221" s="18" t="s">
        <v>163</v>
      </c>
      <c r="L221" s="46" t="s">
        <v>27</v>
      </c>
      <c r="M221" s="12"/>
      <c r="N221" s="13"/>
      <c r="O221" s="13"/>
      <c r="P221" s="13"/>
      <c r="Q221" s="13">
        <v>3</v>
      </c>
      <c r="R221" s="13">
        <v>2</v>
      </c>
      <c r="S221" s="13"/>
      <c r="T221" s="13"/>
      <c r="U221" s="13"/>
      <c r="V221" s="13"/>
      <c r="W221" s="13"/>
      <c r="X221" s="13"/>
      <c r="Y221" s="13"/>
      <c r="Z221" s="13"/>
      <c r="AA221" s="13"/>
      <c r="AB221" s="13"/>
      <c r="AC221" s="13"/>
      <c r="AD221" s="14"/>
      <c r="AE221" s="19">
        <f t="shared" si="3"/>
        <v>5</v>
      </c>
      <c r="AF221" s="20"/>
      <c r="AG221" s="21">
        <v>152</v>
      </c>
      <c r="AH221" s="21">
        <v>60.8</v>
      </c>
    </row>
    <row r="222" spans="3:34" ht="155.1" customHeight="1" x14ac:dyDescent="0.15">
      <c r="C222" s="18" t="s">
        <v>726</v>
      </c>
      <c r="D222" s="18" t="s">
        <v>466</v>
      </c>
      <c r="E222" s="18" t="s">
        <v>65</v>
      </c>
      <c r="F222" s="18" t="s">
        <v>727</v>
      </c>
      <c r="G222" s="18" t="s">
        <v>468</v>
      </c>
      <c r="H222" s="18" t="s">
        <v>728</v>
      </c>
      <c r="I222" s="18" t="s">
        <v>97</v>
      </c>
      <c r="J222" s="18" t="s">
        <v>89</v>
      </c>
      <c r="K222" s="18" t="s">
        <v>729</v>
      </c>
      <c r="L222" s="46" t="s">
        <v>36</v>
      </c>
      <c r="M222" s="12">
        <v>44</v>
      </c>
      <c r="N222" s="13">
        <v>35</v>
      </c>
      <c r="O222" s="13">
        <v>54</v>
      </c>
      <c r="P222" s="13">
        <v>35</v>
      </c>
      <c r="Q222" s="13">
        <v>55</v>
      </c>
      <c r="R222" s="13">
        <v>18</v>
      </c>
      <c r="S222" s="13">
        <v>32</v>
      </c>
      <c r="T222" s="13"/>
      <c r="U222" s="13"/>
      <c r="V222" s="13"/>
      <c r="W222" s="13"/>
      <c r="X222" s="13"/>
      <c r="Y222" s="13"/>
      <c r="Z222" s="13"/>
      <c r="AA222" s="13"/>
      <c r="AB222" s="13"/>
      <c r="AC222" s="13"/>
      <c r="AD222" s="14"/>
      <c r="AE222" s="19">
        <f t="shared" si="3"/>
        <v>273</v>
      </c>
      <c r="AF222" s="20"/>
      <c r="AG222" s="21">
        <v>42</v>
      </c>
      <c r="AH222" s="21">
        <v>16.8</v>
      </c>
    </row>
    <row r="223" spans="3:34" ht="155.1" customHeight="1" x14ac:dyDescent="0.15">
      <c r="C223" s="18" t="s">
        <v>726</v>
      </c>
      <c r="D223" s="18" t="s">
        <v>466</v>
      </c>
      <c r="E223" s="18" t="s">
        <v>65</v>
      </c>
      <c r="F223" s="18" t="s">
        <v>727</v>
      </c>
      <c r="G223" s="18" t="s">
        <v>468</v>
      </c>
      <c r="H223" s="18" t="s">
        <v>728</v>
      </c>
      <c r="I223" s="18" t="s">
        <v>470</v>
      </c>
      <c r="J223" s="18" t="s">
        <v>89</v>
      </c>
      <c r="K223" s="18" t="s">
        <v>729</v>
      </c>
      <c r="L223" s="46" t="s">
        <v>36</v>
      </c>
      <c r="M223" s="12">
        <v>27</v>
      </c>
      <c r="N223" s="13">
        <v>27</v>
      </c>
      <c r="O223" s="13">
        <v>32</v>
      </c>
      <c r="P223" s="13">
        <v>10</v>
      </c>
      <c r="Q223" s="13">
        <v>26</v>
      </c>
      <c r="R223" s="13">
        <v>9</v>
      </c>
      <c r="S223" s="13">
        <v>19</v>
      </c>
      <c r="T223" s="13"/>
      <c r="U223" s="13"/>
      <c r="V223" s="13"/>
      <c r="W223" s="13"/>
      <c r="X223" s="13"/>
      <c r="Y223" s="13"/>
      <c r="Z223" s="13"/>
      <c r="AA223" s="13"/>
      <c r="AB223" s="13"/>
      <c r="AC223" s="13"/>
      <c r="AD223" s="14"/>
      <c r="AE223" s="19">
        <f t="shared" si="3"/>
        <v>150</v>
      </c>
      <c r="AF223" s="20"/>
      <c r="AG223" s="21">
        <v>42</v>
      </c>
      <c r="AH223" s="21">
        <v>16.8</v>
      </c>
    </row>
    <row r="224" spans="3:34" ht="155.1" customHeight="1" x14ac:dyDescent="0.15">
      <c r="C224" s="18" t="s">
        <v>726</v>
      </c>
      <c r="D224" s="18" t="s">
        <v>466</v>
      </c>
      <c r="E224" s="18" t="s">
        <v>65</v>
      </c>
      <c r="F224" s="18" t="s">
        <v>727</v>
      </c>
      <c r="G224" s="18" t="s">
        <v>468</v>
      </c>
      <c r="H224" s="18" t="s">
        <v>728</v>
      </c>
      <c r="I224" s="18" t="s">
        <v>99</v>
      </c>
      <c r="J224" s="18" t="s">
        <v>89</v>
      </c>
      <c r="K224" s="18" t="s">
        <v>729</v>
      </c>
      <c r="L224" s="46" t="s">
        <v>36</v>
      </c>
      <c r="M224" s="12">
        <v>17</v>
      </c>
      <c r="N224" s="13">
        <v>24</v>
      </c>
      <c r="O224" s="13">
        <v>39</v>
      </c>
      <c r="P224" s="13">
        <v>20</v>
      </c>
      <c r="Q224" s="13">
        <v>27</v>
      </c>
      <c r="R224" s="13">
        <v>7</v>
      </c>
      <c r="S224" s="13">
        <v>12</v>
      </c>
      <c r="T224" s="13"/>
      <c r="U224" s="13"/>
      <c r="V224" s="13"/>
      <c r="W224" s="13"/>
      <c r="X224" s="13"/>
      <c r="Y224" s="13"/>
      <c r="Z224" s="13"/>
      <c r="AA224" s="13"/>
      <c r="AB224" s="13"/>
      <c r="AC224" s="13"/>
      <c r="AD224" s="14"/>
      <c r="AE224" s="19">
        <f t="shared" si="3"/>
        <v>146</v>
      </c>
      <c r="AF224" s="20"/>
      <c r="AG224" s="21">
        <v>42</v>
      </c>
      <c r="AH224" s="21">
        <v>16.8</v>
      </c>
    </row>
    <row r="225" spans="3:34" ht="155.1" customHeight="1" x14ac:dyDescent="0.15">
      <c r="C225" s="18" t="s">
        <v>730</v>
      </c>
      <c r="D225" s="18" t="s">
        <v>466</v>
      </c>
      <c r="E225" s="18" t="s">
        <v>65</v>
      </c>
      <c r="F225" s="18" t="s">
        <v>731</v>
      </c>
      <c r="G225" s="18" t="s">
        <v>732</v>
      </c>
      <c r="H225" s="18" t="s">
        <v>733</v>
      </c>
      <c r="I225" s="18" t="s">
        <v>505</v>
      </c>
      <c r="J225" s="18" t="s">
        <v>89</v>
      </c>
      <c r="K225" s="18" t="s">
        <v>729</v>
      </c>
      <c r="L225" s="46" t="s">
        <v>36</v>
      </c>
      <c r="M225" s="12">
        <v>13</v>
      </c>
      <c r="N225" s="13">
        <v>18</v>
      </c>
      <c r="O225" s="13">
        <v>28</v>
      </c>
      <c r="P225" s="13">
        <v>21</v>
      </c>
      <c r="Q225" s="13">
        <v>8</v>
      </c>
      <c r="R225" s="13">
        <v>7</v>
      </c>
      <c r="S225" s="13">
        <v>8</v>
      </c>
      <c r="T225" s="13"/>
      <c r="U225" s="13"/>
      <c r="V225" s="13"/>
      <c r="W225" s="13"/>
      <c r="X225" s="13"/>
      <c r="Y225" s="13"/>
      <c r="Z225" s="13"/>
      <c r="AA225" s="13"/>
      <c r="AB225" s="13"/>
      <c r="AC225" s="13"/>
      <c r="AD225" s="14"/>
      <c r="AE225" s="19">
        <f t="shared" si="3"/>
        <v>103</v>
      </c>
      <c r="AF225" s="20"/>
      <c r="AG225" s="21">
        <v>59</v>
      </c>
      <c r="AH225" s="21">
        <v>23.6</v>
      </c>
    </row>
    <row r="226" spans="3:34" ht="155.1" customHeight="1" x14ac:dyDescent="0.15">
      <c r="C226" s="18" t="s">
        <v>734</v>
      </c>
      <c r="D226" s="18" t="s">
        <v>466</v>
      </c>
      <c r="E226" s="18" t="s">
        <v>65</v>
      </c>
      <c r="F226" s="18" t="s">
        <v>735</v>
      </c>
      <c r="G226" s="18" t="s">
        <v>477</v>
      </c>
      <c r="H226" s="18" t="s">
        <v>736</v>
      </c>
      <c r="I226" s="18" t="s">
        <v>79</v>
      </c>
      <c r="J226" s="18" t="s">
        <v>89</v>
      </c>
      <c r="K226" s="18" t="s">
        <v>729</v>
      </c>
      <c r="L226" s="46" t="s">
        <v>36</v>
      </c>
      <c r="M226" s="12">
        <v>2</v>
      </c>
      <c r="N226" s="13">
        <v>4</v>
      </c>
      <c r="O226" s="13">
        <v>13</v>
      </c>
      <c r="P226" s="13">
        <v>11</v>
      </c>
      <c r="Q226" s="13">
        <v>2</v>
      </c>
      <c r="R226" s="13"/>
      <c r="S226" s="13">
        <v>1</v>
      </c>
      <c r="T226" s="13"/>
      <c r="U226" s="13"/>
      <c r="V226" s="13"/>
      <c r="W226" s="13"/>
      <c r="X226" s="13"/>
      <c r="Y226" s="13"/>
      <c r="Z226" s="13"/>
      <c r="AA226" s="13"/>
      <c r="AB226" s="13"/>
      <c r="AC226" s="13"/>
      <c r="AD226" s="14"/>
      <c r="AE226" s="19">
        <f t="shared" si="3"/>
        <v>33</v>
      </c>
      <c r="AF226" s="20"/>
      <c r="AG226" s="21">
        <v>48</v>
      </c>
      <c r="AH226" s="21">
        <v>19.2</v>
      </c>
    </row>
    <row r="227" spans="3:34" ht="155.1" customHeight="1" x14ac:dyDescent="0.15">
      <c r="C227" s="18" t="s">
        <v>734</v>
      </c>
      <c r="D227" s="18" t="s">
        <v>466</v>
      </c>
      <c r="E227" s="18" t="s">
        <v>65</v>
      </c>
      <c r="F227" s="18" t="s">
        <v>735</v>
      </c>
      <c r="G227" s="18" t="s">
        <v>477</v>
      </c>
      <c r="H227" s="18" t="s">
        <v>736</v>
      </c>
      <c r="I227" s="18" t="s">
        <v>479</v>
      </c>
      <c r="J227" s="18" t="s">
        <v>89</v>
      </c>
      <c r="K227" s="18" t="s">
        <v>729</v>
      </c>
      <c r="L227" s="46" t="s">
        <v>36</v>
      </c>
      <c r="M227" s="12">
        <v>6</v>
      </c>
      <c r="N227" s="13">
        <v>4</v>
      </c>
      <c r="O227" s="13">
        <v>8</v>
      </c>
      <c r="P227" s="13">
        <v>2</v>
      </c>
      <c r="Q227" s="13">
        <v>6</v>
      </c>
      <c r="R227" s="13">
        <v>5</v>
      </c>
      <c r="S227" s="13">
        <v>1</v>
      </c>
      <c r="T227" s="13"/>
      <c r="U227" s="13"/>
      <c r="V227" s="13"/>
      <c r="W227" s="13"/>
      <c r="X227" s="13"/>
      <c r="Y227" s="13"/>
      <c r="Z227" s="13"/>
      <c r="AA227" s="13"/>
      <c r="AB227" s="13"/>
      <c r="AC227" s="13"/>
      <c r="AD227" s="14"/>
      <c r="AE227" s="19">
        <f t="shared" si="3"/>
        <v>32</v>
      </c>
      <c r="AF227" s="20"/>
      <c r="AG227" s="21">
        <v>48</v>
      </c>
      <c r="AH227" s="21">
        <v>19.2</v>
      </c>
    </row>
    <row r="228" spans="3:34" ht="155.1" customHeight="1" x14ac:dyDescent="0.15">
      <c r="C228" s="18" t="s">
        <v>734</v>
      </c>
      <c r="D228" s="18" t="s">
        <v>466</v>
      </c>
      <c r="E228" s="18" t="s">
        <v>65</v>
      </c>
      <c r="F228" s="18" t="s">
        <v>735</v>
      </c>
      <c r="G228" s="18" t="s">
        <v>477</v>
      </c>
      <c r="H228" s="18" t="s">
        <v>736</v>
      </c>
      <c r="I228" s="18" t="s">
        <v>288</v>
      </c>
      <c r="J228" s="18" t="s">
        <v>89</v>
      </c>
      <c r="K228" s="18" t="s">
        <v>729</v>
      </c>
      <c r="L228" s="46" t="s">
        <v>36</v>
      </c>
      <c r="M228" s="12">
        <v>11</v>
      </c>
      <c r="N228" s="13">
        <v>20</v>
      </c>
      <c r="O228" s="13">
        <v>4</v>
      </c>
      <c r="P228" s="13">
        <v>2</v>
      </c>
      <c r="Q228" s="13">
        <v>21</v>
      </c>
      <c r="R228" s="13">
        <v>2</v>
      </c>
      <c r="S228" s="13"/>
      <c r="T228" s="13"/>
      <c r="U228" s="13"/>
      <c r="V228" s="13"/>
      <c r="W228" s="13"/>
      <c r="X228" s="13"/>
      <c r="Y228" s="13"/>
      <c r="Z228" s="13"/>
      <c r="AA228" s="13"/>
      <c r="AB228" s="13"/>
      <c r="AC228" s="13"/>
      <c r="AD228" s="14"/>
      <c r="AE228" s="19">
        <f t="shared" si="3"/>
        <v>60</v>
      </c>
      <c r="AF228" s="20"/>
      <c r="AG228" s="21">
        <v>48</v>
      </c>
      <c r="AH228" s="21">
        <v>19.2</v>
      </c>
    </row>
    <row r="229" spans="3:34" ht="155.1" customHeight="1" x14ac:dyDescent="0.15">
      <c r="C229" s="18" t="s">
        <v>734</v>
      </c>
      <c r="D229" s="18" t="s">
        <v>466</v>
      </c>
      <c r="E229" s="18" t="s">
        <v>65</v>
      </c>
      <c r="F229" s="18" t="s">
        <v>735</v>
      </c>
      <c r="G229" s="18" t="s">
        <v>477</v>
      </c>
      <c r="H229" s="18" t="s">
        <v>736</v>
      </c>
      <c r="I229" s="18" t="s">
        <v>505</v>
      </c>
      <c r="J229" s="18" t="s">
        <v>89</v>
      </c>
      <c r="K229" s="18" t="s">
        <v>729</v>
      </c>
      <c r="L229" s="46" t="s">
        <v>36</v>
      </c>
      <c r="M229" s="12">
        <v>19</v>
      </c>
      <c r="N229" s="13">
        <v>11</v>
      </c>
      <c r="O229" s="13">
        <v>16</v>
      </c>
      <c r="P229" s="13">
        <v>1</v>
      </c>
      <c r="Q229" s="13">
        <v>17</v>
      </c>
      <c r="R229" s="13">
        <v>6</v>
      </c>
      <c r="S229" s="13"/>
      <c r="T229" s="13"/>
      <c r="U229" s="13"/>
      <c r="V229" s="13"/>
      <c r="W229" s="13"/>
      <c r="X229" s="13"/>
      <c r="Y229" s="13"/>
      <c r="Z229" s="13"/>
      <c r="AA229" s="13"/>
      <c r="AB229" s="13"/>
      <c r="AC229" s="13"/>
      <c r="AD229" s="14"/>
      <c r="AE229" s="19">
        <f t="shared" si="3"/>
        <v>70</v>
      </c>
      <c r="AF229" s="20"/>
      <c r="AG229" s="21">
        <v>48</v>
      </c>
      <c r="AH229" s="21">
        <v>19.2</v>
      </c>
    </row>
    <row r="230" spans="3:34" ht="155.1" customHeight="1" x14ac:dyDescent="0.15">
      <c r="C230" s="18" t="s">
        <v>734</v>
      </c>
      <c r="D230" s="18" t="s">
        <v>466</v>
      </c>
      <c r="E230" s="18" t="s">
        <v>65</v>
      </c>
      <c r="F230" s="18" t="s">
        <v>735</v>
      </c>
      <c r="G230" s="18" t="s">
        <v>477</v>
      </c>
      <c r="H230" s="18" t="s">
        <v>736</v>
      </c>
      <c r="I230" s="18" t="s">
        <v>494</v>
      </c>
      <c r="J230" s="18" t="s">
        <v>89</v>
      </c>
      <c r="K230" s="18" t="s">
        <v>729</v>
      </c>
      <c r="L230" s="46" t="s">
        <v>36</v>
      </c>
      <c r="M230" s="12">
        <v>2</v>
      </c>
      <c r="N230" s="13">
        <v>2</v>
      </c>
      <c r="O230" s="13">
        <v>8</v>
      </c>
      <c r="P230" s="13">
        <v>3</v>
      </c>
      <c r="Q230" s="13">
        <v>4</v>
      </c>
      <c r="R230" s="13">
        <v>2</v>
      </c>
      <c r="S230" s="13">
        <v>2</v>
      </c>
      <c r="T230" s="13"/>
      <c r="U230" s="13"/>
      <c r="V230" s="13"/>
      <c r="W230" s="13"/>
      <c r="X230" s="13"/>
      <c r="Y230" s="13"/>
      <c r="Z230" s="13"/>
      <c r="AA230" s="13"/>
      <c r="AB230" s="13"/>
      <c r="AC230" s="13"/>
      <c r="AD230" s="14"/>
      <c r="AE230" s="19">
        <f t="shared" si="3"/>
        <v>23</v>
      </c>
      <c r="AF230" s="20"/>
      <c r="AG230" s="21">
        <v>48</v>
      </c>
      <c r="AH230" s="21">
        <v>19.2</v>
      </c>
    </row>
    <row r="231" spans="3:34" ht="155.1" customHeight="1" x14ac:dyDescent="0.15">
      <c r="C231" s="18" t="s">
        <v>737</v>
      </c>
      <c r="D231" s="18" t="s">
        <v>466</v>
      </c>
      <c r="E231" s="18" t="s">
        <v>65</v>
      </c>
      <c r="F231" s="18" t="s">
        <v>738</v>
      </c>
      <c r="G231" s="18" t="s">
        <v>468</v>
      </c>
      <c r="H231" s="18" t="s">
        <v>739</v>
      </c>
      <c r="I231" s="18" t="s">
        <v>97</v>
      </c>
      <c r="J231" s="18" t="s">
        <v>89</v>
      </c>
      <c r="K231" s="18" t="s">
        <v>729</v>
      </c>
      <c r="L231" s="46" t="s">
        <v>36</v>
      </c>
      <c r="M231" s="12">
        <v>24</v>
      </c>
      <c r="N231" s="13">
        <v>30</v>
      </c>
      <c r="O231" s="13">
        <v>39</v>
      </c>
      <c r="P231" s="13">
        <v>30</v>
      </c>
      <c r="Q231" s="13">
        <v>34</v>
      </c>
      <c r="R231" s="13">
        <v>23</v>
      </c>
      <c r="S231" s="13">
        <v>12</v>
      </c>
      <c r="T231" s="13"/>
      <c r="U231" s="13"/>
      <c r="V231" s="13"/>
      <c r="W231" s="13"/>
      <c r="X231" s="13"/>
      <c r="Y231" s="13"/>
      <c r="Z231" s="13"/>
      <c r="AA231" s="13"/>
      <c r="AB231" s="13"/>
      <c r="AC231" s="13"/>
      <c r="AD231" s="14"/>
      <c r="AE231" s="19">
        <f t="shared" si="3"/>
        <v>192</v>
      </c>
      <c r="AF231" s="20"/>
      <c r="AG231" s="21">
        <v>42</v>
      </c>
      <c r="AH231" s="21">
        <v>16.8</v>
      </c>
    </row>
    <row r="232" spans="3:34" ht="155.1" customHeight="1" x14ac:dyDescent="0.15">
      <c r="C232" s="18" t="s">
        <v>737</v>
      </c>
      <c r="D232" s="18" t="s">
        <v>466</v>
      </c>
      <c r="E232" s="18" t="s">
        <v>65</v>
      </c>
      <c r="F232" s="18" t="s">
        <v>738</v>
      </c>
      <c r="G232" s="18" t="s">
        <v>468</v>
      </c>
      <c r="H232" s="18" t="s">
        <v>739</v>
      </c>
      <c r="I232" s="18" t="s">
        <v>470</v>
      </c>
      <c r="J232" s="18" t="s">
        <v>89</v>
      </c>
      <c r="K232" s="18" t="s">
        <v>729</v>
      </c>
      <c r="L232" s="46" t="s">
        <v>36</v>
      </c>
      <c r="M232" s="12">
        <v>34</v>
      </c>
      <c r="N232" s="13">
        <v>41</v>
      </c>
      <c r="O232" s="13">
        <v>55</v>
      </c>
      <c r="P232" s="13">
        <v>24</v>
      </c>
      <c r="Q232" s="13">
        <v>40</v>
      </c>
      <c r="R232" s="13">
        <v>9</v>
      </c>
      <c r="S232" s="13">
        <v>16</v>
      </c>
      <c r="T232" s="13"/>
      <c r="U232" s="13"/>
      <c r="V232" s="13"/>
      <c r="W232" s="13"/>
      <c r="X232" s="13"/>
      <c r="Y232" s="13"/>
      <c r="Z232" s="13"/>
      <c r="AA232" s="13"/>
      <c r="AB232" s="13"/>
      <c r="AC232" s="13"/>
      <c r="AD232" s="14"/>
      <c r="AE232" s="19">
        <f t="shared" si="3"/>
        <v>219</v>
      </c>
      <c r="AF232" s="20"/>
      <c r="AG232" s="21">
        <v>42</v>
      </c>
      <c r="AH232" s="21">
        <v>16.8</v>
      </c>
    </row>
    <row r="233" spans="3:34" ht="155.1" customHeight="1" x14ac:dyDescent="0.15">
      <c r="C233" s="18" t="s">
        <v>737</v>
      </c>
      <c r="D233" s="18" t="s">
        <v>466</v>
      </c>
      <c r="E233" s="18" t="s">
        <v>65</v>
      </c>
      <c r="F233" s="18" t="s">
        <v>738</v>
      </c>
      <c r="G233" s="18" t="s">
        <v>468</v>
      </c>
      <c r="H233" s="18" t="s">
        <v>739</v>
      </c>
      <c r="I233" s="18" t="s">
        <v>494</v>
      </c>
      <c r="J233" s="18" t="s">
        <v>89</v>
      </c>
      <c r="K233" s="18" t="s">
        <v>729</v>
      </c>
      <c r="L233" s="46" t="s">
        <v>36</v>
      </c>
      <c r="M233" s="12"/>
      <c r="N233" s="13">
        <v>9</v>
      </c>
      <c r="O233" s="13">
        <v>7</v>
      </c>
      <c r="P233" s="13"/>
      <c r="Q233" s="13">
        <v>3</v>
      </c>
      <c r="R233" s="13"/>
      <c r="S233" s="13">
        <v>3</v>
      </c>
      <c r="T233" s="13"/>
      <c r="U233" s="13"/>
      <c r="V233" s="13"/>
      <c r="W233" s="13"/>
      <c r="X233" s="13"/>
      <c r="Y233" s="13"/>
      <c r="Z233" s="13"/>
      <c r="AA233" s="13"/>
      <c r="AB233" s="13"/>
      <c r="AC233" s="13"/>
      <c r="AD233" s="14"/>
      <c r="AE233" s="19">
        <f t="shared" si="3"/>
        <v>22</v>
      </c>
      <c r="AF233" s="20"/>
      <c r="AG233" s="21">
        <v>42</v>
      </c>
      <c r="AH233" s="21">
        <v>16.8</v>
      </c>
    </row>
    <row r="234" spans="3:34" ht="155.1" customHeight="1" x14ac:dyDescent="0.15">
      <c r="C234" s="18" t="s">
        <v>740</v>
      </c>
      <c r="D234" s="18" t="s">
        <v>466</v>
      </c>
      <c r="E234" s="18" t="s">
        <v>65</v>
      </c>
      <c r="F234" s="18" t="s">
        <v>741</v>
      </c>
      <c r="G234" s="18" t="s">
        <v>468</v>
      </c>
      <c r="H234" s="18" t="s">
        <v>742</v>
      </c>
      <c r="I234" s="18" t="s">
        <v>743</v>
      </c>
      <c r="J234" s="18" t="s">
        <v>89</v>
      </c>
      <c r="K234" s="18" t="s">
        <v>729</v>
      </c>
      <c r="L234" s="46" t="s">
        <v>36</v>
      </c>
      <c r="M234" s="12">
        <v>12</v>
      </c>
      <c r="N234" s="13">
        <v>5</v>
      </c>
      <c r="O234" s="13">
        <v>31</v>
      </c>
      <c r="P234" s="13">
        <v>6</v>
      </c>
      <c r="Q234" s="13">
        <v>5</v>
      </c>
      <c r="R234" s="13">
        <v>1</v>
      </c>
      <c r="S234" s="13"/>
      <c r="T234" s="13"/>
      <c r="U234" s="13"/>
      <c r="V234" s="13"/>
      <c r="W234" s="13"/>
      <c r="X234" s="13"/>
      <c r="Y234" s="13"/>
      <c r="Z234" s="13"/>
      <c r="AA234" s="13"/>
      <c r="AB234" s="13"/>
      <c r="AC234" s="13"/>
      <c r="AD234" s="14"/>
      <c r="AE234" s="19">
        <f t="shared" si="3"/>
        <v>60</v>
      </c>
      <c r="AF234" s="20"/>
      <c r="AG234" s="21">
        <v>53</v>
      </c>
      <c r="AH234" s="21">
        <v>21.2</v>
      </c>
    </row>
    <row r="235" spans="3:34" ht="155.1" customHeight="1" x14ac:dyDescent="0.15">
      <c r="C235" s="18" t="s">
        <v>744</v>
      </c>
      <c r="D235" s="18" t="s">
        <v>387</v>
      </c>
      <c r="E235" s="18" t="s">
        <v>65</v>
      </c>
      <c r="F235" s="18" t="s">
        <v>745</v>
      </c>
      <c r="G235" s="18" t="s">
        <v>319</v>
      </c>
      <c r="H235" s="18" t="s">
        <v>746</v>
      </c>
      <c r="I235" s="18" t="s">
        <v>79</v>
      </c>
      <c r="J235" s="18" t="s">
        <v>89</v>
      </c>
      <c r="K235" s="18" t="s">
        <v>729</v>
      </c>
      <c r="L235" s="46" t="s">
        <v>36</v>
      </c>
      <c r="M235" s="12">
        <v>21</v>
      </c>
      <c r="N235" s="13">
        <v>13</v>
      </c>
      <c r="O235" s="13">
        <v>12</v>
      </c>
      <c r="P235" s="13">
        <v>16</v>
      </c>
      <c r="Q235" s="13">
        <v>14</v>
      </c>
      <c r="R235" s="13"/>
      <c r="S235" s="13">
        <v>6</v>
      </c>
      <c r="T235" s="13"/>
      <c r="U235" s="13"/>
      <c r="V235" s="13"/>
      <c r="W235" s="13"/>
      <c r="X235" s="13"/>
      <c r="Y235" s="13"/>
      <c r="Z235" s="13"/>
      <c r="AA235" s="13"/>
      <c r="AB235" s="13"/>
      <c r="AC235" s="13"/>
      <c r="AD235" s="14"/>
      <c r="AE235" s="19">
        <f t="shared" si="3"/>
        <v>82</v>
      </c>
      <c r="AF235" s="20"/>
      <c r="AG235" s="21">
        <v>83</v>
      </c>
      <c r="AH235" s="21">
        <v>33.200000000000003</v>
      </c>
    </row>
    <row r="236" spans="3:34" ht="155.1" customHeight="1" x14ac:dyDescent="0.15">
      <c r="C236" s="18" t="s">
        <v>744</v>
      </c>
      <c r="D236" s="18" t="s">
        <v>387</v>
      </c>
      <c r="E236" s="18" t="s">
        <v>65</v>
      </c>
      <c r="F236" s="18" t="s">
        <v>745</v>
      </c>
      <c r="G236" s="18" t="s">
        <v>319</v>
      </c>
      <c r="H236" s="18" t="s">
        <v>746</v>
      </c>
      <c r="I236" s="18" t="s">
        <v>288</v>
      </c>
      <c r="J236" s="18" t="s">
        <v>89</v>
      </c>
      <c r="K236" s="18" t="s">
        <v>729</v>
      </c>
      <c r="L236" s="46" t="s">
        <v>36</v>
      </c>
      <c r="M236" s="12">
        <v>18</v>
      </c>
      <c r="N236" s="13">
        <v>21</v>
      </c>
      <c r="O236" s="13">
        <v>20</v>
      </c>
      <c r="P236" s="13">
        <v>16</v>
      </c>
      <c r="Q236" s="13">
        <v>20</v>
      </c>
      <c r="R236" s="13">
        <v>2</v>
      </c>
      <c r="S236" s="13">
        <v>5</v>
      </c>
      <c r="T236" s="13"/>
      <c r="U236" s="13"/>
      <c r="V236" s="13"/>
      <c r="W236" s="13"/>
      <c r="X236" s="13"/>
      <c r="Y236" s="13"/>
      <c r="Z236" s="13"/>
      <c r="AA236" s="13"/>
      <c r="AB236" s="13"/>
      <c r="AC236" s="13"/>
      <c r="AD236" s="14"/>
      <c r="AE236" s="19">
        <f t="shared" si="3"/>
        <v>102</v>
      </c>
      <c r="AF236" s="20"/>
      <c r="AG236" s="21">
        <v>83</v>
      </c>
      <c r="AH236" s="21">
        <v>33.200000000000003</v>
      </c>
    </row>
    <row r="237" spans="3:34" ht="155.1" customHeight="1" x14ac:dyDescent="0.15">
      <c r="C237" s="18" t="s">
        <v>744</v>
      </c>
      <c r="D237" s="18" t="s">
        <v>387</v>
      </c>
      <c r="E237" s="18" t="s">
        <v>65</v>
      </c>
      <c r="F237" s="18" t="s">
        <v>745</v>
      </c>
      <c r="G237" s="18" t="s">
        <v>319</v>
      </c>
      <c r="H237" s="18" t="s">
        <v>746</v>
      </c>
      <c r="I237" s="18" t="s">
        <v>494</v>
      </c>
      <c r="J237" s="18" t="s">
        <v>89</v>
      </c>
      <c r="K237" s="18" t="s">
        <v>729</v>
      </c>
      <c r="L237" s="46" t="s">
        <v>36</v>
      </c>
      <c r="M237" s="12">
        <v>5</v>
      </c>
      <c r="N237" s="13">
        <v>6</v>
      </c>
      <c r="O237" s="13">
        <v>26</v>
      </c>
      <c r="P237" s="13">
        <v>6</v>
      </c>
      <c r="Q237" s="13">
        <v>6</v>
      </c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  <c r="AC237" s="13"/>
      <c r="AD237" s="14"/>
      <c r="AE237" s="19">
        <f t="shared" si="3"/>
        <v>49</v>
      </c>
      <c r="AF237" s="20"/>
      <c r="AG237" s="21">
        <v>83</v>
      </c>
      <c r="AH237" s="21">
        <v>33.200000000000003</v>
      </c>
    </row>
    <row r="238" spans="3:34" ht="155.1" customHeight="1" x14ac:dyDescent="0.15">
      <c r="C238" s="18" t="s">
        <v>747</v>
      </c>
      <c r="D238" s="18" t="s">
        <v>387</v>
      </c>
      <c r="E238" s="18" t="s">
        <v>65</v>
      </c>
      <c r="F238" s="18" t="s">
        <v>748</v>
      </c>
      <c r="G238" s="18" t="s">
        <v>525</v>
      </c>
      <c r="H238" s="18" t="s">
        <v>749</v>
      </c>
      <c r="I238" s="18" t="s">
        <v>479</v>
      </c>
      <c r="J238" s="18" t="s">
        <v>89</v>
      </c>
      <c r="K238" s="18" t="s">
        <v>729</v>
      </c>
      <c r="L238" s="46" t="s">
        <v>36</v>
      </c>
      <c r="M238" s="12">
        <v>8</v>
      </c>
      <c r="N238" s="13">
        <v>9</v>
      </c>
      <c r="O238" s="13">
        <v>11</v>
      </c>
      <c r="P238" s="13">
        <v>7</v>
      </c>
      <c r="Q238" s="13">
        <v>8</v>
      </c>
      <c r="R238" s="13">
        <v>5</v>
      </c>
      <c r="S238" s="13">
        <v>5</v>
      </c>
      <c r="T238" s="13"/>
      <c r="U238" s="13"/>
      <c r="V238" s="13"/>
      <c r="W238" s="13"/>
      <c r="X238" s="13"/>
      <c r="Y238" s="13"/>
      <c r="Z238" s="13"/>
      <c r="AA238" s="13"/>
      <c r="AB238" s="13"/>
      <c r="AC238" s="13"/>
      <c r="AD238" s="14"/>
      <c r="AE238" s="19">
        <f t="shared" si="3"/>
        <v>53</v>
      </c>
      <c r="AF238" s="20"/>
      <c r="AG238" s="21">
        <v>77</v>
      </c>
      <c r="AH238" s="21">
        <v>30.8</v>
      </c>
    </row>
    <row r="239" spans="3:34" ht="155.1" customHeight="1" x14ac:dyDescent="0.15">
      <c r="C239" s="18" t="s">
        <v>747</v>
      </c>
      <c r="D239" s="18" t="s">
        <v>387</v>
      </c>
      <c r="E239" s="18" t="s">
        <v>65</v>
      </c>
      <c r="F239" s="18" t="s">
        <v>748</v>
      </c>
      <c r="G239" s="18" t="s">
        <v>525</v>
      </c>
      <c r="H239" s="18" t="s">
        <v>749</v>
      </c>
      <c r="I239" s="18" t="s">
        <v>505</v>
      </c>
      <c r="J239" s="18" t="s">
        <v>89</v>
      </c>
      <c r="K239" s="18" t="s">
        <v>729</v>
      </c>
      <c r="L239" s="46" t="s">
        <v>36</v>
      </c>
      <c r="M239" s="12">
        <v>7</v>
      </c>
      <c r="N239" s="13">
        <v>4</v>
      </c>
      <c r="O239" s="13">
        <v>12</v>
      </c>
      <c r="P239" s="13"/>
      <c r="Q239" s="13">
        <v>6</v>
      </c>
      <c r="R239" s="13">
        <v>2</v>
      </c>
      <c r="S239" s="13">
        <v>4</v>
      </c>
      <c r="T239" s="13"/>
      <c r="U239" s="13"/>
      <c r="V239" s="13"/>
      <c r="W239" s="13"/>
      <c r="X239" s="13"/>
      <c r="Y239" s="13"/>
      <c r="Z239" s="13"/>
      <c r="AA239" s="13"/>
      <c r="AB239" s="13"/>
      <c r="AC239" s="13"/>
      <c r="AD239" s="14"/>
      <c r="AE239" s="19">
        <f t="shared" si="3"/>
        <v>35</v>
      </c>
      <c r="AF239" s="20"/>
      <c r="AG239" s="21">
        <v>77</v>
      </c>
      <c r="AH239" s="21">
        <v>30.8</v>
      </c>
    </row>
    <row r="240" spans="3:34" ht="155.1" customHeight="1" x14ac:dyDescent="0.15">
      <c r="C240" s="18" t="s">
        <v>750</v>
      </c>
      <c r="D240" s="18" t="s">
        <v>387</v>
      </c>
      <c r="E240" s="18" t="s">
        <v>65</v>
      </c>
      <c r="F240" s="18" t="s">
        <v>751</v>
      </c>
      <c r="G240" s="18" t="s">
        <v>525</v>
      </c>
      <c r="H240" s="18" t="s">
        <v>752</v>
      </c>
      <c r="I240" s="18" t="s">
        <v>494</v>
      </c>
      <c r="J240" s="18" t="s">
        <v>89</v>
      </c>
      <c r="K240" s="18" t="s">
        <v>729</v>
      </c>
      <c r="L240" s="46" t="s">
        <v>36</v>
      </c>
      <c r="M240" s="12">
        <v>1</v>
      </c>
      <c r="N240" s="13"/>
      <c r="O240" s="13">
        <v>7</v>
      </c>
      <c r="P240" s="13">
        <v>3</v>
      </c>
      <c r="Q240" s="13">
        <v>5</v>
      </c>
      <c r="R240" s="13">
        <v>5</v>
      </c>
      <c r="S240" s="13">
        <v>1</v>
      </c>
      <c r="T240" s="13"/>
      <c r="U240" s="13"/>
      <c r="V240" s="13"/>
      <c r="W240" s="13"/>
      <c r="X240" s="13"/>
      <c r="Y240" s="13"/>
      <c r="Z240" s="13"/>
      <c r="AA240" s="13"/>
      <c r="AB240" s="13"/>
      <c r="AC240" s="13"/>
      <c r="AD240" s="14"/>
      <c r="AE240" s="19">
        <f t="shared" si="3"/>
        <v>22</v>
      </c>
      <c r="AF240" s="20"/>
      <c r="AG240" s="21">
        <v>59</v>
      </c>
      <c r="AH240" s="21">
        <v>23.6</v>
      </c>
    </row>
    <row r="241" spans="3:34" ht="155.1" customHeight="1" x14ac:dyDescent="0.15">
      <c r="C241" s="18" t="s">
        <v>750</v>
      </c>
      <c r="D241" s="18" t="s">
        <v>387</v>
      </c>
      <c r="E241" s="18" t="s">
        <v>65</v>
      </c>
      <c r="F241" s="18" t="s">
        <v>751</v>
      </c>
      <c r="G241" s="18" t="s">
        <v>525</v>
      </c>
      <c r="H241" s="18" t="s">
        <v>752</v>
      </c>
      <c r="I241" s="18" t="s">
        <v>260</v>
      </c>
      <c r="J241" s="18" t="s">
        <v>89</v>
      </c>
      <c r="K241" s="18" t="s">
        <v>729</v>
      </c>
      <c r="L241" s="46" t="s">
        <v>36</v>
      </c>
      <c r="M241" s="12">
        <v>2</v>
      </c>
      <c r="N241" s="13">
        <v>5</v>
      </c>
      <c r="O241" s="13">
        <v>7</v>
      </c>
      <c r="P241" s="13"/>
      <c r="Q241" s="13">
        <v>7</v>
      </c>
      <c r="R241" s="13">
        <v>1</v>
      </c>
      <c r="S241" s="13">
        <v>4</v>
      </c>
      <c r="T241" s="13"/>
      <c r="U241" s="13"/>
      <c r="V241" s="13"/>
      <c r="W241" s="13"/>
      <c r="X241" s="13"/>
      <c r="Y241" s="13"/>
      <c r="Z241" s="13"/>
      <c r="AA241" s="13"/>
      <c r="AB241" s="13"/>
      <c r="AC241" s="13"/>
      <c r="AD241" s="14"/>
      <c r="AE241" s="19">
        <f t="shared" si="3"/>
        <v>26</v>
      </c>
      <c r="AF241" s="20"/>
      <c r="AG241" s="21">
        <v>59</v>
      </c>
      <c r="AH241" s="21">
        <v>23.6</v>
      </c>
    </row>
    <row r="242" spans="3:34" ht="155.1" customHeight="1" x14ac:dyDescent="0.15">
      <c r="C242" s="18" t="s">
        <v>753</v>
      </c>
      <c r="D242" s="18" t="s">
        <v>387</v>
      </c>
      <c r="E242" s="18" t="s">
        <v>65</v>
      </c>
      <c r="F242" s="18" t="s">
        <v>754</v>
      </c>
      <c r="G242" s="18" t="s">
        <v>258</v>
      </c>
      <c r="H242" s="18" t="s">
        <v>755</v>
      </c>
      <c r="I242" s="18" t="s">
        <v>288</v>
      </c>
      <c r="J242" s="18" t="s">
        <v>89</v>
      </c>
      <c r="K242" s="18" t="s">
        <v>729</v>
      </c>
      <c r="L242" s="46" t="s">
        <v>36</v>
      </c>
      <c r="M242" s="12">
        <v>5</v>
      </c>
      <c r="N242" s="13">
        <v>9</v>
      </c>
      <c r="O242" s="13">
        <v>10</v>
      </c>
      <c r="P242" s="13">
        <v>12</v>
      </c>
      <c r="Q242" s="13">
        <v>11</v>
      </c>
      <c r="R242" s="13">
        <v>6</v>
      </c>
      <c r="S242" s="13">
        <v>3</v>
      </c>
      <c r="T242" s="13"/>
      <c r="U242" s="13"/>
      <c r="V242" s="13"/>
      <c r="W242" s="13"/>
      <c r="X242" s="13"/>
      <c r="Y242" s="13"/>
      <c r="Z242" s="13"/>
      <c r="AA242" s="13"/>
      <c r="AB242" s="13"/>
      <c r="AC242" s="13"/>
      <c r="AD242" s="14"/>
      <c r="AE242" s="19">
        <f t="shared" si="3"/>
        <v>56</v>
      </c>
      <c r="AF242" s="20"/>
      <c r="AG242" s="21">
        <v>83</v>
      </c>
      <c r="AH242" s="21">
        <v>33.200000000000003</v>
      </c>
    </row>
    <row r="243" spans="3:34" ht="155.1" customHeight="1" x14ac:dyDescent="0.15">
      <c r="C243" s="18" t="s">
        <v>756</v>
      </c>
      <c r="D243" s="18" t="s">
        <v>387</v>
      </c>
      <c r="E243" s="18" t="s">
        <v>65</v>
      </c>
      <c r="F243" s="18" t="s">
        <v>757</v>
      </c>
      <c r="G243" s="18" t="s">
        <v>758</v>
      </c>
      <c r="H243" s="18" t="s">
        <v>759</v>
      </c>
      <c r="I243" s="18" t="s">
        <v>260</v>
      </c>
      <c r="J243" s="18" t="s">
        <v>89</v>
      </c>
      <c r="K243" s="18" t="s">
        <v>729</v>
      </c>
      <c r="L243" s="46" t="s">
        <v>36</v>
      </c>
      <c r="M243" s="12">
        <v>13</v>
      </c>
      <c r="N243" s="13">
        <v>16</v>
      </c>
      <c r="O243" s="13">
        <v>26</v>
      </c>
      <c r="P243" s="13">
        <v>16</v>
      </c>
      <c r="Q243" s="13">
        <v>25</v>
      </c>
      <c r="R243" s="13">
        <v>5</v>
      </c>
      <c r="S243" s="13">
        <v>8</v>
      </c>
      <c r="T243" s="13"/>
      <c r="U243" s="13"/>
      <c r="V243" s="13"/>
      <c r="W243" s="13"/>
      <c r="X243" s="13"/>
      <c r="Y243" s="13"/>
      <c r="Z243" s="13"/>
      <c r="AA243" s="13"/>
      <c r="AB243" s="13"/>
      <c r="AC243" s="13"/>
      <c r="AD243" s="14"/>
      <c r="AE243" s="19">
        <f t="shared" si="3"/>
        <v>109</v>
      </c>
      <c r="AF243" s="20"/>
      <c r="AG243" s="21">
        <v>77</v>
      </c>
      <c r="AH243" s="21">
        <v>30.8</v>
      </c>
    </row>
    <row r="244" spans="3:34" ht="154.5" customHeight="1" x14ac:dyDescent="0.15">
      <c r="C244" s="18" t="s">
        <v>760</v>
      </c>
      <c r="D244" s="18" t="s">
        <v>466</v>
      </c>
      <c r="E244" s="18" t="s">
        <v>84</v>
      </c>
      <c r="F244" s="18" t="s">
        <v>761</v>
      </c>
      <c r="G244" s="18" t="s">
        <v>548</v>
      </c>
      <c r="H244" s="18" t="s">
        <v>762</v>
      </c>
      <c r="I244" s="18" t="s">
        <v>97</v>
      </c>
      <c r="J244" s="18" t="s">
        <v>89</v>
      </c>
      <c r="K244" s="18" t="s">
        <v>729</v>
      </c>
      <c r="L244" s="46" t="s">
        <v>36</v>
      </c>
      <c r="M244" s="12">
        <v>4</v>
      </c>
      <c r="N244" s="13">
        <v>18</v>
      </c>
      <c r="O244" s="13">
        <v>39</v>
      </c>
      <c r="P244" s="13">
        <v>12</v>
      </c>
      <c r="Q244" s="13">
        <v>36</v>
      </c>
      <c r="R244" s="13"/>
      <c r="S244" s="13">
        <v>11</v>
      </c>
      <c r="T244" s="13"/>
      <c r="U244" s="13"/>
      <c r="V244" s="13"/>
      <c r="W244" s="13"/>
      <c r="X244" s="13"/>
      <c r="Y244" s="13"/>
      <c r="Z244" s="13"/>
      <c r="AA244" s="13"/>
      <c r="AB244" s="13"/>
      <c r="AC244" s="13"/>
      <c r="AD244" s="14"/>
      <c r="AE244" s="19">
        <f t="shared" si="3"/>
        <v>120</v>
      </c>
      <c r="AF244" s="20"/>
      <c r="AG244" s="21">
        <v>48</v>
      </c>
      <c r="AH244" s="21">
        <v>19.2</v>
      </c>
    </row>
    <row r="245" spans="3:34" ht="154.5" customHeight="1" x14ac:dyDescent="0.15">
      <c r="C245" s="18" t="s">
        <v>763</v>
      </c>
      <c r="D245" s="18" t="s">
        <v>466</v>
      </c>
      <c r="E245" s="18" t="s">
        <v>84</v>
      </c>
      <c r="F245" s="18" t="s">
        <v>764</v>
      </c>
      <c r="G245" s="18" t="s">
        <v>468</v>
      </c>
      <c r="H245" s="18" t="s">
        <v>765</v>
      </c>
      <c r="I245" s="18" t="s">
        <v>97</v>
      </c>
      <c r="J245" s="18" t="s">
        <v>89</v>
      </c>
      <c r="K245" s="18" t="s">
        <v>729</v>
      </c>
      <c r="L245" s="46" t="s">
        <v>36</v>
      </c>
      <c r="M245" s="12">
        <v>11</v>
      </c>
      <c r="N245" s="13">
        <v>11</v>
      </c>
      <c r="O245" s="13">
        <v>24</v>
      </c>
      <c r="P245" s="13">
        <v>9</v>
      </c>
      <c r="Q245" s="13">
        <v>19</v>
      </c>
      <c r="R245" s="13">
        <v>1</v>
      </c>
      <c r="S245" s="13">
        <v>5</v>
      </c>
      <c r="T245" s="13"/>
      <c r="U245" s="13"/>
      <c r="V245" s="13"/>
      <c r="W245" s="13"/>
      <c r="X245" s="13"/>
      <c r="Y245" s="13"/>
      <c r="Z245" s="13"/>
      <c r="AA245" s="13"/>
      <c r="AB245" s="13"/>
      <c r="AC245" s="13"/>
      <c r="AD245" s="14"/>
      <c r="AE245" s="19">
        <f t="shared" si="3"/>
        <v>80</v>
      </c>
      <c r="AF245" s="20"/>
      <c r="AG245" s="21">
        <v>48</v>
      </c>
      <c r="AH245" s="21">
        <v>19.2</v>
      </c>
    </row>
    <row r="246" spans="3:34" ht="154.5" customHeight="1" x14ac:dyDescent="0.15">
      <c r="C246" s="18" t="s">
        <v>766</v>
      </c>
      <c r="D246" s="18" t="s">
        <v>466</v>
      </c>
      <c r="E246" s="18" t="s">
        <v>84</v>
      </c>
      <c r="F246" s="18" t="s">
        <v>767</v>
      </c>
      <c r="G246" s="18" t="s">
        <v>508</v>
      </c>
      <c r="H246" s="18" t="s">
        <v>768</v>
      </c>
      <c r="I246" s="18" t="s">
        <v>97</v>
      </c>
      <c r="J246" s="18" t="s">
        <v>89</v>
      </c>
      <c r="K246" s="18" t="s">
        <v>729</v>
      </c>
      <c r="L246" s="46" t="s">
        <v>36</v>
      </c>
      <c r="M246" s="12">
        <v>12</v>
      </c>
      <c r="N246" s="13">
        <v>13</v>
      </c>
      <c r="O246" s="13">
        <v>19</v>
      </c>
      <c r="P246" s="13">
        <v>6</v>
      </c>
      <c r="Q246" s="13">
        <v>13</v>
      </c>
      <c r="R246" s="13">
        <v>1</v>
      </c>
      <c r="S246" s="13">
        <v>9</v>
      </c>
      <c r="T246" s="13"/>
      <c r="U246" s="13"/>
      <c r="V246" s="13"/>
      <c r="W246" s="13"/>
      <c r="X246" s="13"/>
      <c r="Y246" s="13"/>
      <c r="Z246" s="13"/>
      <c r="AA246" s="13"/>
      <c r="AB246" s="13"/>
      <c r="AC246" s="13"/>
      <c r="AD246" s="14"/>
      <c r="AE246" s="19">
        <f t="shared" si="3"/>
        <v>73</v>
      </c>
      <c r="AF246" s="20"/>
      <c r="AG246" s="21">
        <v>36</v>
      </c>
      <c r="AH246" s="21">
        <v>14.4</v>
      </c>
    </row>
    <row r="247" spans="3:34" ht="154.5" customHeight="1" x14ac:dyDescent="0.15">
      <c r="C247" s="18" t="s">
        <v>766</v>
      </c>
      <c r="D247" s="18" t="s">
        <v>466</v>
      </c>
      <c r="E247" s="18" t="s">
        <v>84</v>
      </c>
      <c r="F247" s="18" t="s">
        <v>767</v>
      </c>
      <c r="G247" s="18" t="s">
        <v>508</v>
      </c>
      <c r="H247" s="18" t="s">
        <v>768</v>
      </c>
      <c r="I247" s="18" t="s">
        <v>99</v>
      </c>
      <c r="J247" s="18" t="s">
        <v>89</v>
      </c>
      <c r="K247" s="18" t="s">
        <v>729</v>
      </c>
      <c r="L247" s="46" t="s">
        <v>36</v>
      </c>
      <c r="M247" s="12">
        <v>8</v>
      </c>
      <c r="N247" s="13">
        <v>23</v>
      </c>
      <c r="O247" s="13">
        <v>44</v>
      </c>
      <c r="P247" s="13">
        <v>19</v>
      </c>
      <c r="Q247" s="13">
        <v>32</v>
      </c>
      <c r="R247" s="13">
        <v>13</v>
      </c>
      <c r="S247" s="13">
        <v>39</v>
      </c>
      <c r="T247" s="13"/>
      <c r="U247" s="13"/>
      <c r="V247" s="13"/>
      <c r="W247" s="13"/>
      <c r="X247" s="13"/>
      <c r="Y247" s="13"/>
      <c r="Z247" s="13"/>
      <c r="AA247" s="13"/>
      <c r="AB247" s="13"/>
      <c r="AC247" s="13"/>
      <c r="AD247" s="14"/>
      <c r="AE247" s="19">
        <f t="shared" si="3"/>
        <v>178</v>
      </c>
      <c r="AF247" s="20"/>
      <c r="AG247" s="21">
        <v>36</v>
      </c>
      <c r="AH247" s="21">
        <v>14.4</v>
      </c>
    </row>
    <row r="248" spans="3:34" ht="154.5" customHeight="1" x14ac:dyDescent="0.15">
      <c r="C248" s="18" t="s">
        <v>769</v>
      </c>
      <c r="D248" s="18" t="s">
        <v>466</v>
      </c>
      <c r="E248" s="18" t="s">
        <v>84</v>
      </c>
      <c r="F248" s="18" t="s">
        <v>770</v>
      </c>
      <c r="G248" s="18" t="s">
        <v>468</v>
      </c>
      <c r="H248" s="18" t="s">
        <v>771</v>
      </c>
      <c r="I248" s="18" t="s">
        <v>557</v>
      </c>
      <c r="J248" s="18" t="s">
        <v>89</v>
      </c>
      <c r="K248" s="18" t="s">
        <v>729</v>
      </c>
      <c r="L248" s="46" t="s">
        <v>36</v>
      </c>
      <c r="M248" s="12">
        <v>8</v>
      </c>
      <c r="N248" s="13">
        <v>10</v>
      </c>
      <c r="O248" s="13">
        <v>29</v>
      </c>
      <c r="P248" s="13">
        <v>8</v>
      </c>
      <c r="Q248" s="13">
        <v>13</v>
      </c>
      <c r="R248" s="13">
        <v>7</v>
      </c>
      <c r="S248" s="13">
        <v>7</v>
      </c>
      <c r="T248" s="13"/>
      <c r="U248" s="13"/>
      <c r="V248" s="13"/>
      <c r="W248" s="13"/>
      <c r="X248" s="13"/>
      <c r="Y248" s="13"/>
      <c r="Z248" s="13"/>
      <c r="AA248" s="13"/>
      <c r="AB248" s="13"/>
      <c r="AC248" s="13"/>
      <c r="AD248" s="14"/>
      <c r="AE248" s="19">
        <f t="shared" si="3"/>
        <v>82</v>
      </c>
      <c r="AF248" s="20"/>
      <c r="AG248" s="21">
        <v>42</v>
      </c>
      <c r="AH248" s="21">
        <v>16.8</v>
      </c>
    </row>
    <row r="249" spans="3:34" ht="154.5" customHeight="1" x14ac:dyDescent="0.15">
      <c r="C249" s="18" t="s">
        <v>769</v>
      </c>
      <c r="D249" s="18" t="s">
        <v>466</v>
      </c>
      <c r="E249" s="18" t="s">
        <v>84</v>
      </c>
      <c r="F249" s="18" t="s">
        <v>770</v>
      </c>
      <c r="G249" s="18" t="s">
        <v>468</v>
      </c>
      <c r="H249" s="18" t="s">
        <v>771</v>
      </c>
      <c r="I249" s="18" t="s">
        <v>505</v>
      </c>
      <c r="J249" s="18" t="s">
        <v>89</v>
      </c>
      <c r="K249" s="18" t="s">
        <v>729</v>
      </c>
      <c r="L249" s="46" t="s">
        <v>36</v>
      </c>
      <c r="M249" s="12">
        <v>1</v>
      </c>
      <c r="N249" s="13">
        <v>7</v>
      </c>
      <c r="O249" s="13">
        <v>21</v>
      </c>
      <c r="P249" s="13">
        <v>13</v>
      </c>
      <c r="Q249" s="13">
        <v>16</v>
      </c>
      <c r="R249" s="13">
        <v>5</v>
      </c>
      <c r="S249" s="13">
        <v>11</v>
      </c>
      <c r="T249" s="13"/>
      <c r="U249" s="13"/>
      <c r="V249" s="13"/>
      <c r="W249" s="13"/>
      <c r="X249" s="13"/>
      <c r="Y249" s="13"/>
      <c r="Z249" s="13"/>
      <c r="AA249" s="13"/>
      <c r="AB249" s="13"/>
      <c r="AC249" s="13"/>
      <c r="AD249" s="14"/>
      <c r="AE249" s="19">
        <f t="shared" si="3"/>
        <v>74</v>
      </c>
      <c r="AF249" s="20"/>
      <c r="AG249" s="21">
        <v>42</v>
      </c>
      <c r="AH249" s="21">
        <v>16.8</v>
      </c>
    </row>
    <row r="250" spans="3:34" ht="154.5" customHeight="1" x14ac:dyDescent="0.15">
      <c r="C250" s="18" t="s">
        <v>769</v>
      </c>
      <c r="D250" s="18" t="s">
        <v>466</v>
      </c>
      <c r="E250" s="18" t="s">
        <v>84</v>
      </c>
      <c r="F250" s="18" t="s">
        <v>770</v>
      </c>
      <c r="G250" s="18" t="s">
        <v>468</v>
      </c>
      <c r="H250" s="18" t="s">
        <v>771</v>
      </c>
      <c r="I250" s="18" t="s">
        <v>260</v>
      </c>
      <c r="J250" s="18" t="s">
        <v>89</v>
      </c>
      <c r="K250" s="18" t="s">
        <v>729</v>
      </c>
      <c r="L250" s="46" t="s">
        <v>36</v>
      </c>
      <c r="M250" s="12">
        <v>11</v>
      </c>
      <c r="N250" s="13">
        <v>10</v>
      </c>
      <c r="O250" s="13">
        <v>21</v>
      </c>
      <c r="P250" s="13">
        <v>14</v>
      </c>
      <c r="Q250" s="13">
        <v>17</v>
      </c>
      <c r="R250" s="13">
        <v>13</v>
      </c>
      <c r="S250" s="13">
        <v>11</v>
      </c>
      <c r="T250" s="13"/>
      <c r="U250" s="13"/>
      <c r="V250" s="13"/>
      <c r="W250" s="13"/>
      <c r="X250" s="13"/>
      <c r="Y250" s="13"/>
      <c r="Z250" s="13"/>
      <c r="AA250" s="13"/>
      <c r="AB250" s="13"/>
      <c r="AC250" s="13"/>
      <c r="AD250" s="14"/>
      <c r="AE250" s="19">
        <f t="shared" si="3"/>
        <v>97</v>
      </c>
      <c r="AF250" s="20"/>
      <c r="AG250" s="21">
        <v>42</v>
      </c>
      <c r="AH250" s="21">
        <v>16.8</v>
      </c>
    </row>
    <row r="251" spans="3:34" ht="154.5" customHeight="1" x14ac:dyDescent="0.15">
      <c r="C251" s="18" t="s">
        <v>772</v>
      </c>
      <c r="D251" s="18" t="s">
        <v>387</v>
      </c>
      <c r="E251" s="18" t="s">
        <v>84</v>
      </c>
      <c r="F251" s="18" t="s">
        <v>773</v>
      </c>
      <c r="G251" s="18" t="s">
        <v>389</v>
      </c>
      <c r="H251" s="18" t="s">
        <v>774</v>
      </c>
      <c r="I251" s="18" t="s">
        <v>99</v>
      </c>
      <c r="J251" s="18" t="s">
        <v>89</v>
      </c>
      <c r="K251" s="18" t="s">
        <v>729</v>
      </c>
      <c r="L251" s="46" t="s">
        <v>36</v>
      </c>
      <c r="M251" s="12">
        <v>27</v>
      </c>
      <c r="N251" s="13">
        <v>36</v>
      </c>
      <c r="O251" s="13">
        <v>67</v>
      </c>
      <c r="P251" s="13">
        <v>35</v>
      </c>
      <c r="Q251" s="13">
        <v>65</v>
      </c>
      <c r="R251" s="13">
        <v>18</v>
      </c>
      <c r="S251" s="13">
        <v>23</v>
      </c>
      <c r="T251" s="13"/>
      <c r="U251" s="13"/>
      <c r="V251" s="13"/>
      <c r="W251" s="13"/>
      <c r="X251" s="13"/>
      <c r="Y251" s="13"/>
      <c r="Z251" s="13"/>
      <c r="AA251" s="13"/>
      <c r="AB251" s="13"/>
      <c r="AC251" s="13"/>
      <c r="AD251" s="14"/>
      <c r="AE251" s="19">
        <f t="shared" si="3"/>
        <v>271</v>
      </c>
      <c r="AF251" s="20"/>
      <c r="AG251" s="21">
        <v>71</v>
      </c>
      <c r="AH251" s="21">
        <v>28.4</v>
      </c>
    </row>
    <row r="252" spans="3:34" ht="154.5" customHeight="1" x14ac:dyDescent="0.15">
      <c r="C252" s="18" t="s">
        <v>772</v>
      </c>
      <c r="D252" s="18" t="s">
        <v>387</v>
      </c>
      <c r="E252" s="18" t="s">
        <v>84</v>
      </c>
      <c r="F252" s="18" t="s">
        <v>773</v>
      </c>
      <c r="G252" s="18" t="s">
        <v>389</v>
      </c>
      <c r="H252" s="18" t="s">
        <v>774</v>
      </c>
      <c r="I252" s="18" t="s">
        <v>260</v>
      </c>
      <c r="J252" s="18" t="s">
        <v>89</v>
      </c>
      <c r="K252" s="18" t="s">
        <v>729</v>
      </c>
      <c r="L252" s="46" t="s">
        <v>36</v>
      </c>
      <c r="M252" s="12">
        <v>29</v>
      </c>
      <c r="N252" s="13">
        <v>36</v>
      </c>
      <c r="O252" s="13">
        <v>38</v>
      </c>
      <c r="P252" s="13">
        <v>17</v>
      </c>
      <c r="Q252" s="13">
        <v>42</v>
      </c>
      <c r="R252" s="13">
        <v>12</v>
      </c>
      <c r="S252" s="13">
        <v>26</v>
      </c>
      <c r="T252" s="13"/>
      <c r="U252" s="13"/>
      <c r="V252" s="13"/>
      <c r="W252" s="13"/>
      <c r="X252" s="13"/>
      <c r="Y252" s="13"/>
      <c r="Z252" s="13"/>
      <c r="AA252" s="13"/>
      <c r="AB252" s="13"/>
      <c r="AC252" s="13"/>
      <c r="AD252" s="14"/>
      <c r="AE252" s="19">
        <f t="shared" si="3"/>
        <v>200</v>
      </c>
      <c r="AF252" s="20"/>
      <c r="AG252" s="21">
        <v>71</v>
      </c>
      <c r="AH252" s="21">
        <v>28.4</v>
      </c>
    </row>
    <row r="253" spans="3:34" ht="154.35" customHeight="1" x14ac:dyDescent="0.15">
      <c r="C253" s="18" t="s">
        <v>775</v>
      </c>
      <c r="D253" s="18" t="s">
        <v>387</v>
      </c>
      <c r="E253" s="18" t="s">
        <v>84</v>
      </c>
      <c r="F253" s="18" t="s">
        <v>776</v>
      </c>
      <c r="G253" s="18" t="s">
        <v>709</v>
      </c>
      <c r="H253" s="18" t="s">
        <v>777</v>
      </c>
      <c r="I253" s="18" t="s">
        <v>505</v>
      </c>
      <c r="J253" s="18" t="s">
        <v>89</v>
      </c>
      <c r="K253" s="18" t="s">
        <v>729</v>
      </c>
      <c r="L253" s="46" t="s">
        <v>36</v>
      </c>
      <c r="M253" s="12">
        <v>1</v>
      </c>
      <c r="N253" s="13">
        <v>6</v>
      </c>
      <c r="O253" s="13">
        <v>7</v>
      </c>
      <c r="P253" s="13"/>
      <c r="Q253" s="13">
        <v>7</v>
      </c>
      <c r="R253" s="13">
        <v>3</v>
      </c>
      <c r="S253" s="13">
        <v>4</v>
      </c>
      <c r="T253" s="13"/>
      <c r="U253" s="13"/>
      <c r="V253" s="13"/>
      <c r="W253" s="13"/>
      <c r="X253" s="13"/>
      <c r="Y253" s="13"/>
      <c r="Z253" s="13"/>
      <c r="AA253" s="13"/>
      <c r="AB253" s="13"/>
      <c r="AC253" s="13"/>
      <c r="AD253" s="14"/>
      <c r="AE253" s="19">
        <f t="shared" si="3"/>
        <v>28</v>
      </c>
      <c r="AF253" s="20"/>
      <c r="AG253" s="21">
        <v>71</v>
      </c>
      <c r="AH253" s="21">
        <v>28.4</v>
      </c>
    </row>
    <row r="254" spans="3:34" ht="155.1" customHeight="1" x14ac:dyDescent="0.15">
      <c r="C254" s="18" t="s">
        <v>778</v>
      </c>
      <c r="D254" s="18" t="s">
        <v>387</v>
      </c>
      <c r="E254" s="18" t="s">
        <v>65</v>
      </c>
      <c r="F254" s="18" t="s">
        <v>779</v>
      </c>
      <c r="G254" s="18" t="s">
        <v>525</v>
      </c>
      <c r="H254" s="18" t="s">
        <v>780</v>
      </c>
      <c r="I254" s="18" t="s">
        <v>470</v>
      </c>
      <c r="J254" s="18" t="s">
        <v>89</v>
      </c>
      <c r="K254" s="18" t="s">
        <v>729</v>
      </c>
      <c r="L254" s="46" t="s">
        <v>36</v>
      </c>
      <c r="M254" s="12">
        <v>2</v>
      </c>
      <c r="N254" s="13">
        <v>8</v>
      </c>
      <c r="O254" s="13">
        <v>7</v>
      </c>
      <c r="P254" s="13">
        <v>7</v>
      </c>
      <c r="Q254" s="13">
        <v>3</v>
      </c>
      <c r="R254" s="13">
        <v>5</v>
      </c>
      <c r="S254" s="13">
        <v>8</v>
      </c>
      <c r="T254" s="13"/>
      <c r="U254" s="13"/>
      <c r="V254" s="13"/>
      <c r="W254" s="13"/>
      <c r="X254" s="13"/>
      <c r="Y254" s="13"/>
      <c r="Z254" s="13"/>
      <c r="AA254" s="13"/>
      <c r="AB254" s="13"/>
      <c r="AC254" s="13"/>
      <c r="AD254" s="14"/>
      <c r="AE254" s="19">
        <f t="shared" si="3"/>
        <v>40</v>
      </c>
      <c r="AF254" s="20"/>
      <c r="AG254" s="21">
        <v>77</v>
      </c>
      <c r="AH254" s="21">
        <v>30.8</v>
      </c>
    </row>
    <row r="255" spans="3:34" ht="155.1" customHeight="1" x14ac:dyDescent="0.15">
      <c r="C255" s="22" t="s">
        <v>778</v>
      </c>
      <c r="D255" s="22" t="s">
        <v>387</v>
      </c>
      <c r="E255" s="22" t="s">
        <v>65</v>
      </c>
      <c r="F255" s="22" t="s">
        <v>779</v>
      </c>
      <c r="G255" s="22" t="s">
        <v>525</v>
      </c>
      <c r="H255" s="22" t="s">
        <v>780</v>
      </c>
      <c r="I255" s="22" t="s">
        <v>505</v>
      </c>
      <c r="J255" s="22" t="s">
        <v>89</v>
      </c>
      <c r="K255" s="22" t="s">
        <v>729</v>
      </c>
      <c r="L255" s="47" t="s">
        <v>36</v>
      </c>
      <c r="M255" s="23">
        <v>8</v>
      </c>
      <c r="N255" s="24">
        <v>17</v>
      </c>
      <c r="O255" s="24">
        <v>28</v>
      </c>
      <c r="P255" s="24">
        <v>14</v>
      </c>
      <c r="Q255" s="24">
        <v>26</v>
      </c>
      <c r="R255" s="24">
        <v>13</v>
      </c>
      <c r="S255" s="24">
        <v>10</v>
      </c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5"/>
      <c r="AE255" s="26">
        <f t="shared" si="3"/>
        <v>116</v>
      </c>
      <c r="AF255" s="27"/>
      <c r="AG255" s="28">
        <v>77</v>
      </c>
      <c r="AH255" s="28">
        <v>30.8</v>
      </c>
    </row>
  </sheetData>
  <mergeCells count="1">
    <mergeCell ref="D2:AH2"/>
  </mergeCells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Offer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dcterms:created xsi:type="dcterms:W3CDTF">2018-02-22T15:05:29Z</dcterms:created>
  <dcterms:modified xsi:type="dcterms:W3CDTF">2018-02-28T17:58:20Z</dcterms:modified>
</cp:coreProperties>
</file>